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LICITACION NO. 2 AES\"/>
    </mc:Choice>
  </mc:AlternateContent>
  <bookViews>
    <workbookView xWindow="0" yWindow="0" windowWidth="20490" windowHeight="7620"/>
  </bookViews>
  <sheets>
    <sheet name="Listado de cantidades Goutier" sheetId="3" r:id="rId1"/>
  </sheets>
  <externalReferences>
    <externalReference r:id="rId2"/>
  </externalReferences>
  <definedNames>
    <definedName name="__123Graph_A" localSheetId="0" hidden="1">[1]A!#REF!</definedName>
    <definedName name="__123Graph_A" hidden="1">[1]A!#REF!</definedName>
    <definedName name="__123Graph_B" localSheetId="0" hidden="1">[1]A!#REF!</definedName>
    <definedName name="__123Graph_B" hidden="1">[1]A!#REF!</definedName>
    <definedName name="__123Graph_C" localSheetId="0" hidden="1">[1]A!#REF!</definedName>
    <definedName name="__123Graph_C" hidden="1">[1]A!#REF!</definedName>
    <definedName name="__123Graph_D" localSheetId="0" hidden="1">[1]A!#REF!</definedName>
    <definedName name="__123Graph_D" hidden="1">[1]A!#REF!</definedName>
    <definedName name="__123Graph_E" localSheetId="0" hidden="1">[1]A!#REF!</definedName>
    <definedName name="__123Graph_E" hidden="1">[1]A!#REF!</definedName>
    <definedName name="__123Graph_F" localSheetId="0" hidden="1">[1]A!#REF!</definedName>
    <definedName name="__123Graph_F" hidden="1">[1]A!#REF!</definedName>
    <definedName name="A" localSheetId="0">[1]A!#REF!</definedName>
    <definedName name="A">[1]A!#REF!</definedName>
    <definedName name="ACUM" localSheetId="0">#REF!</definedName>
    <definedName name="ACUM">#REF!</definedName>
    <definedName name="_xlnm.Print_Area" localSheetId="0">'Listado de cantidades Goutier'!$A$1:$G$143</definedName>
    <definedName name="_xlnm.Print_Area">[1]A!#REF!</definedName>
    <definedName name="B" localSheetId="0">#REF!</definedName>
    <definedName name="B">#REF!</definedName>
    <definedName name="_xlnm.Database" localSheetId="0">#REF!</definedName>
    <definedName name="_xlnm.Database">#REF!</definedName>
    <definedName name="CAN" localSheetId="0">[1]A!#REF!</definedName>
    <definedName name="CAN">[1]A!#REF!</definedName>
    <definedName name="CO" localSheetId="0">#REF!</definedName>
    <definedName name="CO">#REF!</definedName>
    <definedName name="CODIGO" localSheetId="0">#REF!</definedName>
    <definedName name="CODIGO">#REF!</definedName>
    <definedName name="COTIZADO_EN" localSheetId="0">#REF!</definedName>
    <definedName name="COTIZADO_EN">#REF!</definedName>
    <definedName name="DESCRIPCION" localSheetId="0">#REF!</definedName>
    <definedName name="DESCRIPCION">#REF!</definedName>
    <definedName name="FI" localSheetId="0">#REF!</definedName>
    <definedName name="FI">#REF!</definedName>
    <definedName name="FIN" localSheetId="0">#REF!</definedName>
    <definedName name="FIN">#REF!</definedName>
    <definedName name="FR" localSheetId="0">[1]A!#REF!</definedName>
    <definedName name="FR">[1]A!#REF!</definedName>
    <definedName name="MULTI" localSheetId="0">[1]A!#REF!</definedName>
    <definedName name="MULTI">[1]A!#REF!</definedName>
    <definedName name="PRECIO" localSheetId="0">#REF!</definedName>
    <definedName name="PRECIO">#REF!</definedName>
    <definedName name="Presupuesto_Maternidad" localSheetId="0">#REF!</definedName>
    <definedName name="Presupuesto_Maternidad">#REF!</definedName>
    <definedName name="PRINT_AREA_MI" localSheetId="0">#REF!</definedName>
    <definedName name="PRINT_AREA_MI">#REF!</definedName>
    <definedName name="s" localSheetId="0">[1]A!#REF!</definedName>
    <definedName name="s">[1]A!#REF!</definedName>
    <definedName name="_xlnm.Print_Titles" localSheetId="0">'Listado de cantidades Goutier'!$1:$8</definedName>
    <definedName name="_xlnm.Print_Titles">#REF!</definedName>
    <definedName name="TO" localSheetId="0">[1]A!#REF!</definedName>
    <definedName name="TO">[1]A!#REF!</definedName>
    <definedName name="UNIDAD" localSheetId="0">#REF!</definedName>
    <definedName name="UNIDAD">#REF!</definedName>
  </definedNames>
  <calcPr calcId="18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27" i="3" l="1"/>
  <c r="F126" i="3"/>
  <c r="F125" i="3"/>
  <c r="F124" i="3"/>
  <c r="F123" i="3"/>
  <c r="F122" i="3"/>
  <c r="F121" i="3"/>
  <c r="F120" i="3"/>
  <c r="G113" i="3" s="1"/>
  <c r="F119" i="3"/>
  <c r="F118" i="3"/>
  <c r="F117" i="3"/>
  <c r="F116" i="3"/>
  <c r="F115" i="3"/>
  <c r="F114" i="3"/>
  <c r="F111" i="3"/>
  <c r="F110" i="3"/>
  <c r="F109" i="3"/>
  <c r="F108" i="3"/>
  <c r="F107" i="3"/>
  <c r="C107" i="3"/>
  <c r="F104" i="3"/>
  <c r="F103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3" i="3"/>
  <c r="F72" i="3"/>
  <c r="F71" i="3"/>
  <c r="F70" i="3"/>
  <c r="F69" i="3"/>
  <c r="F68" i="3"/>
  <c r="F67" i="3"/>
  <c r="C63" i="3"/>
  <c r="F63" i="3" s="1"/>
  <c r="C62" i="3"/>
  <c r="F62" i="3" s="1"/>
  <c r="F59" i="3"/>
  <c r="C59" i="3"/>
  <c r="F58" i="3"/>
  <c r="F57" i="3"/>
  <c r="C57" i="3"/>
  <c r="C49" i="3"/>
  <c r="F49" i="3" s="1"/>
  <c r="C46" i="3"/>
  <c r="F46" i="3" s="1"/>
  <c r="C45" i="3"/>
  <c r="F45" i="3" s="1"/>
  <c r="C41" i="3"/>
  <c r="C48" i="3" s="1"/>
  <c r="C40" i="3"/>
  <c r="F40" i="3" s="1"/>
  <c r="F37" i="3"/>
  <c r="C36" i="3"/>
  <c r="F36" i="3" s="1"/>
  <c r="C35" i="3"/>
  <c r="F35" i="3" s="1"/>
  <c r="C34" i="3"/>
  <c r="F34" i="3" s="1"/>
  <c r="F33" i="3"/>
  <c r="C33" i="3"/>
  <c r="F32" i="3"/>
  <c r="F31" i="3"/>
  <c r="C30" i="3"/>
  <c r="F30" i="3" s="1"/>
  <c r="C29" i="3"/>
  <c r="F29" i="3" s="1"/>
  <c r="C28" i="3"/>
  <c r="F28" i="3" s="1"/>
  <c r="F27" i="3"/>
  <c r="C27" i="3"/>
  <c r="C24" i="3"/>
  <c r="F24" i="3" s="1"/>
  <c r="C23" i="3"/>
  <c r="F23" i="3" s="1"/>
  <c r="C22" i="3"/>
  <c r="F22" i="3" s="1"/>
  <c r="C21" i="3"/>
  <c r="F21" i="3" s="1"/>
  <c r="C18" i="3"/>
  <c r="F18" i="3" s="1"/>
  <c r="F17" i="3"/>
  <c r="C17" i="3"/>
  <c r="F16" i="3"/>
  <c r="G15" i="3" s="1"/>
  <c r="A15" i="3"/>
  <c r="A20" i="3" s="1"/>
  <c r="F13" i="3"/>
  <c r="F12" i="3"/>
  <c r="F11" i="3"/>
  <c r="F10" i="3"/>
  <c r="A10" i="3"/>
  <c r="A11" i="3" s="1"/>
  <c r="A12" i="3" s="1"/>
  <c r="A13" i="3" s="1"/>
  <c r="G66" i="3" l="1"/>
  <c r="G102" i="3"/>
  <c r="G106" i="3"/>
  <c r="G56" i="3"/>
  <c r="G9" i="3"/>
  <c r="C54" i="3"/>
  <c r="F54" i="3" s="1"/>
  <c r="F48" i="3"/>
  <c r="G26" i="3"/>
  <c r="G20" i="3"/>
  <c r="A21" i="3"/>
  <c r="A22" i="3" s="1"/>
  <c r="A23" i="3" s="1"/>
  <c r="A24" i="3" s="1"/>
  <c r="A26" i="3"/>
  <c r="G75" i="3"/>
  <c r="A16" i="3"/>
  <c r="A17" i="3" s="1"/>
  <c r="A18" i="3" s="1"/>
  <c r="C64" i="3"/>
  <c r="F64" i="3" s="1"/>
  <c r="G61" i="3" s="1"/>
  <c r="C44" i="3"/>
  <c r="F44" i="3" s="1"/>
  <c r="C47" i="3"/>
  <c r="F41" i="3"/>
  <c r="G39" i="3" s="1"/>
  <c r="C52" i="3" l="1"/>
  <c r="F52" i="3" s="1"/>
  <c r="F47" i="3"/>
  <c r="G43" i="3" s="1"/>
  <c r="C53" i="3"/>
  <c r="F53" i="3" s="1"/>
  <c r="A27" i="3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9" i="3"/>
  <c r="A40" i="3" l="1"/>
  <c r="A41" i="3" s="1"/>
  <c r="A43" i="3"/>
  <c r="G51" i="3"/>
  <c r="G131" i="3" s="1"/>
  <c r="G134" i="3" l="1"/>
  <c r="G141" i="3"/>
  <c r="G139" i="3"/>
  <c r="G138" i="3"/>
  <c r="G137" i="3"/>
  <c r="G135" i="3"/>
  <c r="G136" i="3"/>
  <c r="A51" i="3"/>
  <c r="A44" i="3"/>
  <c r="A45" i="3" s="1"/>
  <c r="A46" i="3" s="1"/>
  <c r="A47" i="3" s="1"/>
  <c r="A48" i="3" s="1"/>
  <c r="A49" i="3" s="1"/>
  <c r="G140" i="3" l="1"/>
  <c r="G133" i="3" s="1"/>
  <c r="G143" i="3" s="1"/>
  <c r="A56" i="3"/>
  <c r="A52" i="3"/>
  <c r="A53" i="3" s="1"/>
  <c r="A54" i="3" s="1"/>
  <c r="A61" i="3" l="1"/>
  <c r="A57" i="3"/>
  <c r="A58" i="3" s="1"/>
  <c r="A59" i="3" s="1"/>
  <c r="A66" i="3" l="1"/>
  <c r="A62" i="3"/>
  <c r="A63" i="3" s="1"/>
  <c r="A64" i="3" s="1"/>
  <c r="A75" i="3" l="1"/>
  <c r="A67" i="3"/>
  <c r="A68" i="3" s="1"/>
  <c r="A69" i="3" s="1"/>
  <c r="A70" i="3" s="1"/>
  <c r="A71" i="3" s="1"/>
  <c r="A72" i="3" s="1"/>
  <c r="A73" i="3" s="1"/>
  <c r="A102" i="3" l="1"/>
  <c r="A76" i="3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9" i="3" l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88" i="3"/>
  <c r="A103" i="3"/>
  <c r="A104" i="3" s="1"/>
  <c r="A106" i="3"/>
  <c r="A113" i="3" l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07" i="3"/>
  <c r="A108" i="3" s="1"/>
  <c r="A109" i="3" s="1"/>
  <c r="A110" i="3" s="1"/>
  <c r="A111" i="3" s="1"/>
</calcChain>
</file>

<file path=xl/sharedStrings.xml><?xml version="1.0" encoding="utf-8"?>
<sst xmlns="http://schemas.openxmlformats.org/spreadsheetml/2006/main" count="224" uniqueCount="141">
  <si>
    <t>No.</t>
  </si>
  <si>
    <t>CANTIDAD</t>
  </si>
  <si>
    <t>VALOR</t>
  </si>
  <si>
    <t>TRABAJOS GENERALES</t>
  </si>
  <si>
    <t>Replanteo y Charrancha</t>
  </si>
  <si>
    <t>M²</t>
  </si>
  <si>
    <t>Oficina de obra y campamento (incluye suministro energía eléctrica)</t>
  </si>
  <si>
    <t>Mes</t>
  </si>
  <si>
    <t>Baños portátil en obra</t>
  </si>
  <si>
    <t>Letrero de obra</t>
  </si>
  <si>
    <t>Unidad</t>
  </si>
  <si>
    <t>PRELIMINARES</t>
  </si>
  <si>
    <t>Limpieza general del terreno</t>
  </si>
  <si>
    <t>Carquio y Bote de escombro limpieza general terreno</t>
  </si>
  <si>
    <t>m3</t>
  </si>
  <si>
    <t>Relleno para nivelacion de solar e = 0.30 m</t>
  </si>
  <si>
    <t>MOVIMIENTO DE TIERRA</t>
  </si>
  <si>
    <t>Excavación con compresor para zapata de muros 6"</t>
  </si>
  <si>
    <t>m3n</t>
  </si>
  <si>
    <t>Excavación con compresor para zapata de columnas</t>
  </si>
  <si>
    <t>Relleno de reposición general en zapatas</t>
  </si>
  <si>
    <t>m3c</t>
  </si>
  <si>
    <t>Carquio y Bote de material sobrante</t>
  </si>
  <si>
    <t>HORMIGON ARMADO</t>
  </si>
  <si>
    <t>Zapata Z1</t>
  </si>
  <si>
    <t>Zapata Z2</t>
  </si>
  <si>
    <t>Zapata para muros de 6" (0.25 x 0.45 m)</t>
  </si>
  <si>
    <t>Viga de amarre nivel de piso 0.15 x 0.20 con 4Ø1/2" + est Ø3/8@0.20 m</t>
  </si>
  <si>
    <t>Columnas C1 0.30 x 0.30 m con 4Ø3/4" + 4Ø1/2" + est 3/8"@0.20 m</t>
  </si>
  <si>
    <t>Columnas C2 redonda con 6Ø1/2" + est 3/8"@0.20 m</t>
  </si>
  <si>
    <t>Viga V1 0.30 x 0.25 m con 3 Ø3/4" + 2 Ø 1/2" + est Ø3/8"@0.20 m</t>
  </si>
  <si>
    <t>Viga V2 0.30 x 0.25 m con 8 Ø 1/2" + est Ø3/8"@0.20 m</t>
  </si>
  <si>
    <t>Dintel 0.15 x 0.30 m con 2 Ø 1/2" + 2 Ø 3/8" + est Ø3/8" @ 0.20 m</t>
  </si>
  <si>
    <t>Losa mascisa e = 0.12 m con Ø3/8" @ 0.25 m</t>
  </si>
  <si>
    <t>Rampa acceso peatonal</t>
  </si>
  <si>
    <t>MURO DE BLOQUES</t>
  </si>
  <si>
    <t>Muros de bloques 6" BNP Ø3/8@ 0.60 m + serpentina @ 0.60 m</t>
  </si>
  <si>
    <t>Muros de bloques 6" SNP Ø3/8@ 0.60 m + serpentina @ 0.60 m</t>
  </si>
  <si>
    <t>TERMINACION DE SUPERFICIE</t>
  </si>
  <si>
    <t>Fraguache en techo, vigas y columnas</t>
  </si>
  <si>
    <t>Cantos</t>
  </si>
  <si>
    <t>m</t>
  </si>
  <si>
    <t>Mochetas muros 6"</t>
  </si>
  <si>
    <t>Pañete en techo planos</t>
  </si>
  <si>
    <t>Pañete en muros de bloques</t>
  </si>
  <si>
    <t>Pañete en vigas y columnas</t>
  </si>
  <si>
    <t>PINTURA</t>
  </si>
  <si>
    <t>Base en muros y techo</t>
  </si>
  <si>
    <t>Pintura acrílica en techo</t>
  </si>
  <si>
    <t>Pintura acrílica en muros</t>
  </si>
  <si>
    <t>PISOS Y REVESTIMIENTOS</t>
  </si>
  <si>
    <t>Piso en granito fondo gris</t>
  </si>
  <si>
    <t>Zocalo en granito fondo gris</t>
  </si>
  <si>
    <t>Revestimiento de pared en baño h = 1.80 m</t>
  </si>
  <si>
    <t>TERMINACION DE TECHO</t>
  </si>
  <si>
    <t>Fino en techo e= 10 cm</t>
  </si>
  <si>
    <t>Ante pecho muros 6" 2 línea</t>
  </si>
  <si>
    <t>Impermeabilización general con lona asfáltica 3 mm</t>
  </si>
  <si>
    <t>PUERTAS Y VENTANA</t>
  </si>
  <si>
    <t>Puerta P01 Perfil de aluminio natural tipo P100 doble hoja 1.60 x 2.60</t>
  </si>
  <si>
    <t>Puerta P02 polimetal de una hoja tipo everdoor o similar 0.90 x 2.40 m</t>
  </si>
  <si>
    <t>Puerta P03 polimetal de una hoja tipo everdoor o similar 0.80 x 2.10 m</t>
  </si>
  <si>
    <t>Puerta P04 PVC de una hoja tipo 0.60 x 1.90 m</t>
  </si>
  <si>
    <t>Particiones PVC para baños</t>
  </si>
  <si>
    <t>Ventana V01 corredera P65 1.40 x 1.40 m</t>
  </si>
  <si>
    <t>Ventana V02 celosias de vidrio y perfileria de aluminio 0.60 x 0.70 m</t>
  </si>
  <si>
    <t>INSTALACIONES SANITARIAS</t>
  </si>
  <si>
    <t>Inodoro sencillo blanco</t>
  </si>
  <si>
    <t>Lavamanos sencillo blanco</t>
  </si>
  <si>
    <t>Urinal con valvula push</t>
  </si>
  <si>
    <t>Válvula de paso Ø1" incluye registro</t>
  </si>
  <si>
    <t>Válvula de paso Ø3/4" incluye registro</t>
  </si>
  <si>
    <t>Salida agua potable Ø1/2"</t>
  </si>
  <si>
    <t>Salida agua potable Ø3/4"</t>
  </si>
  <si>
    <t>Llave de chorro de 3/4" exterior</t>
  </si>
  <si>
    <t>Tubería PVC presión Ø 1"</t>
  </si>
  <si>
    <t>M</t>
  </si>
  <si>
    <t>Tubería PVC presión Ø 3/4"</t>
  </si>
  <si>
    <t>Tubería PVC presión Ø 1/2"</t>
  </si>
  <si>
    <t>Tubería PVC drenaje Ø4" arrastre sanitario</t>
  </si>
  <si>
    <t>Tubería PVC drenaje Ø3" arrastre sanitario</t>
  </si>
  <si>
    <t>Tubería PVC drenaje Ø2"</t>
  </si>
  <si>
    <t>Salida drenaje sanitario 4"</t>
  </si>
  <si>
    <t>Salida drenaje sanitario 2"</t>
  </si>
  <si>
    <t>Columna de ventilación Ø3"</t>
  </si>
  <si>
    <t>Drenaje de techo Ø3"</t>
  </si>
  <si>
    <t>Desagüe de piso Ø2"</t>
  </si>
  <si>
    <t>Cámara de inspección 0.60 x 0.60 x 0.60 m medidas internas</t>
  </si>
  <si>
    <t>Suministro e instalación dispensador para jabón liquido</t>
  </si>
  <si>
    <t>Suministro e instalación porta papel higiénico en rollo</t>
  </si>
  <si>
    <t>Suministro e instalación porta servilletas jofel ah-32000</t>
  </si>
  <si>
    <t>Tinaco de 500 galones incluye instalacion y piezas especiales</t>
  </si>
  <si>
    <t>Cámara séptica de 2.500 x 1.30 x 1.20 m en roca</t>
  </si>
  <si>
    <t>PARQUEO</t>
  </si>
  <si>
    <t>Imprimacion calle acceso y area de estacionamiento</t>
  </si>
  <si>
    <t>Asfaltado area parqueo vehiculo</t>
  </si>
  <si>
    <t>AREA EXTERIOR</t>
  </si>
  <si>
    <t>Construcción jardinería exterior</t>
  </si>
  <si>
    <t>Aceras perimetral frotadas y violinadas e = 0.10 m</t>
  </si>
  <si>
    <t>Contén 0.30 x 0.50 m</t>
  </si>
  <si>
    <t>Baden en acceso parqueo ancho = 1.50 m</t>
  </si>
  <si>
    <t>Tabletas de hormigon prefabricadas 0.60 x 1.30 m</t>
  </si>
  <si>
    <t>INSTALACIONES ELECTRICAS</t>
  </si>
  <si>
    <t>Salida tomacorriente doble 120 V.</t>
  </si>
  <si>
    <t>Salida para luminaria de techo</t>
  </si>
  <si>
    <t>Salida para luminaria de pared</t>
  </si>
  <si>
    <t>Salida Interruptor sencillo</t>
  </si>
  <si>
    <t>Salida Interruptor doble.</t>
  </si>
  <si>
    <t>Salida Control de Abanico.</t>
  </si>
  <si>
    <t>Salida para abanico.</t>
  </si>
  <si>
    <t>Salida 220V para secadora de mano.</t>
  </si>
  <si>
    <t>Registro telefónico RT</t>
  </si>
  <si>
    <t>registro Eléctrico RE</t>
  </si>
  <si>
    <t>Panel de distribución 30 espacios</t>
  </si>
  <si>
    <t xml:space="preserve">Alimentado a panel compuesto por:
2 1/0 Fase
1 #2 Neutro
1 #8 Tierra
Tubo PVC 2" SDR-26 </t>
  </si>
  <si>
    <t>Pie</t>
  </si>
  <si>
    <t>Postes para luminaria en área de parqueo</t>
  </si>
  <si>
    <t>Luminaria tipo led para área de parqueo</t>
  </si>
  <si>
    <t>RESUMEN GENERAL</t>
  </si>
  <si>
    <t>SUB-TOTAL COSTOS DIRECTOS</t>
  </si>
  <si>
    <t>COSTOS INDIRECTOS</t>
  </si>
  <si>
    <t>DIRECCIÓN TÉCNICA</t>
  </si>
  <si>
    <t>GASTOS ADMINISTRATIVOS</t>
  </si>
  <si>
    <t xml:space="preserve">TRANSPORTE </t>
  </si>
  <si>
    <t xml:space="preserve">SEGUROS Y FIANZAS </t>
  </si>
  <si>
    <t>LEY -686 (Liq. Y prest. Laborales)</t>
  </si>
  <si>
    <t xml:space="preserve">CODIA </t>
  </si>
  <si>
    <t>ITBIS (SOBRE DIRECCION TECNICA) SEGUN NORMA 07-07</t>
  </si>
  <si>
    <t>SUPERVISION</t>
  </si>
  <si>
    <t>TOTAL GENERAL RD$</t>
  </si>
  <si>
    <t>DESGLOSE PRESUPUESTO</t>
  </si>
  <si>
    <t>PARTIDA</t>
  </si>
  <si>
    <t>UNID.</t>
  </si>
  <si>
    <t>COSTO UNIT.</t>
  </si>
  <si>
    <t>COSTO TOTAL</t>
  </si>
  <si>
    <t>PRESUPUESTO PARA LA CONSTRUCCION MULTIUSO CRUCE DE GOUTIER</t>
  </si>
  <si>
    <r>
      <t xml:space="preserve">PROVINCIA: </t>
    </r>
    <r>
      <rPr>
        <sz val="10"/>
        <rFont val="Arial"/>
        <family val="2"/>
      </rPr>
      <t>SANTO DOMINGO</t>
    </r>
  </si>
  <si>
    <r>
      <t>MUNICIPIPO:</t>
    </r>
    <r>
      <rPr>
        <sz val="10"/>
        <rFont val="Arial"/>
        <family val="2"/>
      </rPr>
      <t xml:space="preserve"> BOCA CHICA REP. DOM.</t>
    </r>
  </si>
  <si>
    <r>
      <t>UBICACION:</t>
    </r>
    <r>
      <rPr>
        <sz val="10"/>
        <rFont val="Arial"/>
        <family val="2"/>
      </rPr>
      <t xml:space="preserve"> CENTRO ANDRES.</t>
    </r>
  </si>
  <si>
    <r>
      <t xml:space="preserve">FECHA: </t>
    </r>
    <r>
      <rPr>
        <sz val="10"/>
        <rFont val="Arial"/>
        <family val="2"/>
      </rPr>
      <t>01/09/2019</t>
    </r>
  </si>
  <si>
    <r>
      <t xml:space="preserve">OBRA: </t>
    </r>
    <r>
      <rPr>
        <sz val="10"/>
        <rFont val="Arial"/>
        <family val="2"/>
      </rPr>
      <t>MULTIUSO CRUCE DE GOUTIER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</si>
</sst>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" x14ac:knownFonts="1">
    <font>
      <sz val="10"/>
      <name val="Arial"/>
      <family val="2"/>
    </font>
    <font>
      <sz val="1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sz val="8"/>
      <name val="Helv"/>
    </font>
    <font>
      <b/>
      <sz val="14"/>
      <name val="Verdana"/>
      <family val="2"/>
    </font>
    <font>
      <b/>
      <sz val="1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4" fillId="0" borderId="0" applyFill="0">
      <alignment horizontal="center"/>
    </xf>
    <xf numFmtId="0" fontId="1" fillId="0" borderId="0"/>
  </cellStyleXfs>
  <cellXfs count="107">
    <xf numFmtId="0" fontId="0" fillId="0" borderId="0" xfId="0"/>
    <xf numFmtId="0" fontId="2" fillId="2" borderId="0" xfId="0" applyFont="1" applyFill="1" applyAlignment="1">
      <alignment vertical="center"/>
    </xf>
    <xf numFmtId="43" fontId="2" fillId="2" borderId="0" xfId="1" applyFont="1" applyFill="1" applyAlignment="1">
      <alignment vertical="center"/>
    </xf>
    <xf numFmtId="0" fontId="2" fillId="0" borderId="0" xfId="0" applyFont="1" applyAlignment="1">
      <alignment vertical="center"/>
    </xf>
    <xf numFmtId="43" fontId="3" fillId="2" borderId="0" xfId="1" applyFont="1" applyFill="1" applyAlignment="1">
      <alignment horizontal="right" vertical="center"/>
    </xf>
    <xf numFmtId="43" fontId="2" fillId="0" borderId="0" xfId="1" applyFont="1" applyAlignment="1">
      <alignment vertical="center"/>
    </xf>
    <xf numFmtId="2" fontId="3" fillId="2" borderId="5" xfId="4" applyNumberFormat="1" applyFont="1" applyFill="1" applyBorder="1" applyAlignment="1">
      <alignment horizontal="right" vertical="center"/>
    </xf>
    <xf numFmtId="0" fontId="3" fillId="2" borderId="6" xfId="4" applyFont="1" applyFill="1" applyBorder="1" applyAlignment="1">
      <alignment vertical="center"/>
    </xf>
    <xf numFmtId="4" fontId="2" fillId="2" borderId="6" xfId="4" applyNumberFormat="1" applyFont="1" applyFill="1" applyBorder="1" applyAlignment="1">
      <alignment horizontal="right" vertical="center"/>
    </xf>
    <xf numFmtId="0" fontId="2" fillId="2" borderId="6" xfId="4" applyFont="1" applyFill="1" applyBorder="1" applyAlignment="1">
      <alignment vertical="center"/>
    </xf>
    <xf numFmtId="43" fontId="2" fillId="2" borderId="6" xfId="1" applyFont="1" applyFill="1" applyBorder="1" applyAlignment="1">
      <alignment horizontal="right" vertical="center"/>
    </xf>
    <xf numFmtId="43" fontId="3" fillId="2" borderId="7" xfId="1" applyFont="1" applyFill="1" applyBorder="1" applyAlignment="1">
      <alignment vertical="center"/>
    </xf>
    <xf numFmtId="43" fontId="2" fillId="0" borderId="8" xfId="1" applyFont="1" applyBorder="1" applyAlignment="1">
      <alignment vertical="center"/>
    </xf>
    <xf numFmtId="0" fontId="2" fillId="2" borderId="9" xfId="4" applyFont="1" applyFill="1" applyBorder="1" applyAlignment="1">
      <alignment vertical="center" wrapText="1"/>
    </xf>
    <xf numFmtId="4" fontId="2" fillId="2" borderId="9" xfId="4" applyNumberFormat="1" applyFont="1" applyFill="1" applyBorder="1" applyAlignment="1">
      <alignment horizontal="right" vertical="center"/>
    </xf>
    <xf numFmtId="0" fontId="2" fillId="2" borderId="9" xfId="4" applyFont="1" applyFill="1" applyBorder="1" applyAlignment="1">
      <alignment horizontal="center" vertical="center"/>
    </xf>
    <xf numFmtId="43" fontId="2" fillId="2" borderId="9" xfId="1" applyFont="1" applyFill="1" applyBorder="1" applyAlignment="1">
      <alignment horizontal="right" vertical="center"/>
    </xf>
    <xf numFmtId="43" fontId="2" fillId="0" borderId="9" xfId="1" applyFont="1" applyBorder="1" applyAlignment="1">
      <alignment horizontal="right" vertical="center"/>
    </xf>
    <xf numFmtId="43" fontId="3" fillId="2" borderId="10" xfId="1" applyFont="1" applyFill="1" applyBorder="1" applyAlignment="1">
      <alignment vertical="center"/>
    </xf>
    <xf numFmtId="43" fontId="2" fillId="0" borderId="11" xfId="1" applyFont="1" applyBorder="1" applyAlignment="1">
      <alignment vertical="center"/>
    </xf>
    <xf numFmtId="0" fontId="2" fillId="2" borderId="12" xfId="4" applyFont="1" applyFill="1" applyBorder="1" applyAlignment="1">
      <alignment vertical="center" wrapText="1"/>
    </xf>
    <xf numFmtId="4" fontId="2" fillId="2" borderId="12" xfId="4" applyNumberFormat="1" applyFont="1" applyFill="1" applyBorder="1" applyAlignment="1">
      <alignment horizontal="right" vertical="center"/>
    </xf>
    <xf numFmtId="0" fontId="2" fillId="2" borderId="12" xfId="4" applyFont="1" applyFill="1" applyBorder="1" applyAlignment="1">
      <alignment horizontal="center" vertical="center"/>
    </xf>
    <xf numFmtId="43" fontId="2" fillId="2" borderId="12" xfId="1" applyFont="1" applyFill="1" applyBorder="1" applyAlignment="1">
      <alignment horizontal="right" vertical="center"/>
    </xf>
    <xf numFmtId="43" fontId="2" fillId="0" borderId="12" xfId="1" applyFont="1" applyBorder="1" applyAlignment="1">
      <alignment horizontal="right" vertical="center"/>
    </xf>
    <xf numFmtId="43" fontId="3" fillId="2" borderId="13" xfId="1" applyFont="1" applyFill="1" applyBorder="1" applyAlignment="1">
      <alignment vertical="center"/>
    </xf>
    <xf numFmtId="2" fontId="2" fillId="0" borderId="14" xfId="4" applyNumberFormat="1" applyFont="1" applyBorder="1" applyAlignment="1">
      <alignment vertical="center"/>
    </xf>
    <xf numFmtId="0" fontId="2" fillId="0" borderId="15" xfId="4" applyFont="1" applyBorder="1" applyAlignment="1">
      <alignment vertical="center" wrapText="1"/>
    </xf>
    <xf numFmtId="43" fontId="2" fillId="0" borderId="15" xfId="1" applyFont="1" applyBorder="1" applyAlignment="1">
      <alignment horizontal="right" vertical="center"/>
    </xf>
    <xf numFmtId="0" fontId="2" fillId="0" borderId="15" xfId="4" applyFont="1" applyBorder="1" applyAlignment="1">
      <alignment horizontal="center" vertical="center"/>
    </xf>
    <xf numFmtId="43" fontId="2" fillId="0" borderId="16" xfId="1" applyFont="1" applyBorder="1" applyAlignment="1">
      <alignment vertical="center"/>
    </xf>
    <xf numFmtId="2" fontId="3" fillId="0" borderId="17" xfId="4" applyNumberFormat="1" applyFont="1" applyBorder="1" applyAlignment="1">
      <alignment horizontal="right" vertical="center"/>
    </xf>
    <xf numFmtId="0" fontId="3" fillId="0" borderId="18" xfId="4" applyFont="1" applyBorder="1" applyAlignment="1">
      <alignment vertical="center"/>
    </xf>
    <xf numFmtId="43" fontId="3" fillId="0" borderId="18" xfId="1" applyFont="1" applyBorder="1" applyAlignment="1">
      <alignment horizontal="right" vertical="center"/>
    </xf>
    <xf numFmtId="0" fontId="3" fillId="0" borderId="18" xfId="4" applyFont="1" applyBorder="1" applyAlignment="1">
      <alignment horizontal="center" vertical="center"/>
    </xf>
    <xf numFmtId="43" fontId="3" fillId="0" borderId="19" xfId="1" applyFont="1" applyBorder="1" applyAlignment="1">
      <alignment vertical="center"/>
    </xf>
    <xf numFmtId="0" fontId="2" fillId="0" borderId="20" xfId="4" applyFont="1" applyBorder="1" applyAlignment="1">
      <alignment vertical="center" wrapText="1"/>
    </xf>
    <xf numFmtId="43" fontId="2" fillId="0" borderId="20" xfId="1" applyFont="1" applyBorder="1" applyAlignment="1">
      <alignment horizontal="right" vertical="center"/>
    </xf>
    <xf numFmtId="0" fontId="2" fillId="0" borderId="20" xfId="4" applyFont="1" applyBorder="1" applyAlignment="1">
      <alignment horizontal="center" vertical="center"/>
    </xf>
    <xf numFmtId="43" fontId="2" fillId="0" borderId="21" xfId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2" fontId="2" fillId="0" borderId="22" xfId="4" applyNumberFormat="1" applyFont="1" applyBorder="1" applyAlignment="1">
      <alignment vertical="center"/>
    </xf>
    <xf numFmtId="2" fontId="2" fillId="0" borderId="8" xfId="4" applyNumberFormat="1" applyFont="1" applyBorder="1" applyAlignment="1">
      <alignment vertical="center"/>
    </xf>
    <xf numFmtId="0" fontId="2" fillId="0" borderId="9" xfId="4" applyFont="1" applyBorder="1" applyAlignment="1">
      <alignment vertical="center" wrapText="1"/>
    </xf>
    <xf numFmtId="0" fontId="2" fillId="0" borderId="9" xfId="4" applyFont="1" applyBorder="1" applyAlignment="1">
      <alignment horizontal="center" vertical="center"/>
    </xf>
    <xf numFmtId="43" fontId="2" fillId="0" borderId="10" xfId="1" applyFont="1" applyBorder="1" applyAlignment="1">
      <alignment vertical="center"/>
    </xf>
    <xf numFmtId="43" fontId="2" fillId="0" borderId="14" xfId="1" applyFont="1" applyBorder="1" applyAlignment="1">
      <alignment horizontal="left" vertical="center" indent="1"/>
    </xf>
    <xf numFmtId="43" fontId="2" fillId="0" borderId="8" xfId="1" applyFont="1" applyBorder="1" applyAlignment="1">
      <alignment horizontal="left" vertical="center" indent="1"/>
    </xf>
    <xf numFmtId="43" fontId="2" fillId="0" borderId="14" xfId="1" applyFont="1" applyBorder="1" applyAlignment="1">
      <alignment vertical="center"/>
    </xf>
    <xf numFmtId="0" fontId="2" fillId="0" borderId="12" xfId="4" applyFont="1" applyBorder="1" applyAlignment="1">
      <alignment vertical="center" wrapText="1"/>
    </xf>
    <xf numFmtId="0" fontId="2" fillId="0" borderId="12" xfId="4" applyFont="1" applyBorder="1" applyAlignment="1">
      <alignment horizontal="center" vertical="center"/>
    </xf>
    <xf numFmtId="43" fontId="2" fillId="0" borderId="13" xfId="1" applyFont="1" applyBorder="1" applyAlignment="1">
      <alignment vertical="center"/>
    </xf>
    <xf numFmtId="43" fontId="2" fillId="0" borderId="8" xfId="1" applyFont="1" applyBorder="1" applyAlignment="1">
      <alignment horizontal="right" vertical="center"/>
    </xf>
    <xf numFmtId="0" fontId="2" fillId="0" borderId="9" xfId="4" applyFont="1" applyBorder="1" applyAlignment="1">
      <alignment vertical="center"/>
    </xf>
    <xf numFmtId="0" fontId="2" fillId="2" borderId="15" xfId="0" applyFont="1" applyFill="1" applyBorder="1" applyAlignment="1">
      <alignment horizontal="left"/>
    </xf>
    <xf numFmtId="43" fontId="2" fillId="2" borderId="15" xfId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 wrapText="1"/>
    </xf>
    <xf numFmtId="43" fontId="2" fillId="2" borderId="15" xfId="1" applyFont="1" applyFill="1" applyBorder="1" applyAlignment="1">
      <alignment horizontal="right" vertical="center"/>
    </xf>
    <xf numFmtId="2" fontId="2" fillId="0" borderId="17" xfId="4" applyNumberFormat="1" applyFont="1" applyBorder="1" applyAlignment="1">
      <alignment vertical="center"/>
    </xf>
    <xf numFmtId="0" fontId="2" fillId="0" borderId="18" xfId="4" applyFont="1" applyBorder="1" applyAlignment="1">
      <alignment vertical="center" wrapText="1"/>
    </xf>
    <xf numFmtId="43" fontId="2" fillId="0" borderId="18" xfId="1" applyFont="1" applyBorder="1" applyAlignment="1">
      <alignment horizontal="right" vertical="center"/>
    </xf>
    <xf numFmtId="0" fontId="2" fillId="0" borderId="18" xfId="4" applyFont="1" applyBorder="1" applyAlignment="1">
      <alignment horizontal="center" vertical="center"/>
    </xf>
    <xf numFmtId="43" fontId="2" fillId="0" borderId="19" xfId="1" applyFont="1" applyBorder="1" applyAlignment="1">
      <alignment vertical="center"/>
    </xf>
    <xf numFmtId="4" fontId="5" fillId="0" borderId="1" xfId="3" applyFont="1" applyBorder="1" applyAlignment="1">
      <alignment vertical="center"/>
    </xf>
    <xf numFmtId="4" fontId="3" fillId="0" borderId="2" xfId="3" applyFont="1" applyBorder="1" applyAlignment="1">
      <alignment vertical="center"/>
    </xf>
    <xf numFmtId="43" fontId="3" fillId="0" borderId="2" xfId="1" applyFont="1" applyBorder="1" applyAlignment="1">
      <alignment vertical="center"/>
    </xf>
    <xf numFmtId="43" fontId="3" fillId="0" borderId="3" xfId="1" applyFont="1" applyBorder="1" applyAlignment="1">
      <alignment vertical="center"/>
    </xf>
    <xf numFmtId="0" fontId="2" fillId="2" borderId="23" xfId="4" applyFont="1" applyFill="1" applyBorder="1" applyAlignment="1">
      <alignment horizontal="right" vertical="center"/>
    </xf>
    <xf numFmtId="0" fontId="2" fillId="2" borderId="24" xfId="4" applyFont="1" applyFill="1" applyBorder="1" applyAlignment="1">
      <alignment vertical="center"/>
    </xf>
    <xf numFmtId="4" fontId="2" fillId="2" borderId="24" xfId="4" applyNumberFormat="1" applyFont="1" applyFill="1" applyBorder="1" applyAlignment="1">
      <alignment horizontal="right" vertical="center"/>
    </xf>
    <xf numFmtId="0" fontId="2" fillId="2" borderId="24" xfId="4" applyFont="1" applyFill="1" applyBorder="1" applyAlignment="1">
      <alignment horizontal="center" vertical="center"/>
    </xf>
    <xf numFmtId="43" fontId="2" fillId="2" borderId="24" xfId="1" applyFont="1" applyFill="1" applyBorder="1" applyAlignment="1">
      <alignment horizontal="right" vertical="center"/>
    </xf>
    <xf numFmtId="43" fontId="2" fillId="2" borderId="25" xfId="1" applyFont="1" applyFill="1" applyBorder="1" applyAlignment="1">
      <alignment vertical="center"/>
    </xf>
    <xf numFmtId="4" fontId="2" fillId="2" borderId="0" xfId="4" applyNumberFormat="1" applyFont="1" applyFill="1" applyAlignment="1">
      <alignment horizontal="right" vertical="center"/>
    </xf>
    <xf numFmtId="0" fontId="2" fillId="2" borderId="0" xfId="4" applyFont="1" applyFill="1" applyAlignment="1">
      <alignment vertical="center"/>
    </xf>
    <xf numFmtId="43" fontId="2" fillId="2" borderId="0" xfId="1" applyFont="1" applyFill="1" applyAlignment="1">
      <alignment horizontal="right" vertical="center"/>
    </xf>
    <xf numFmtId="43" fontId="3" fillId="2" borderId="27" xfId="1" applyFont="1" applyFill="1" applyBorder="1" applyAlignment="1">
      <alignment horizontal="right" vertical="center"/>
    </xf>
    <xf numFmtId="0" fontId="3" fillId="2" borderId="26" xfId="4" applyFont="1" applyFill="1" applyBorder="1" applyAlignment="1">
      <alignment horizontal="left" vertical="center"/>
    </xf>
    <xf numFmtId="0" fontId="3" fillId="2" borderId="0" xfId="4" applyFont="1" applyFill="1" applyAlignment="1">
      <alignment horizontal="left" vertical="center"/>
    </xf>
    <xf numFmtId="10" fontId="3" fillId="2" borderId="0" xfId="2" applyNumberFormat="1" applyFont="1" applyFill="1" applyAlignment="1">
      <alignment horizontal="right" vertical="center"/>
    </xf>
    <xf numFmtId="0" fontId="2" fillId="2" borderId="0" xfId="4" applyFont="1" applyFill="1" applyAlignment="1">
      <alignment horizontal="left"/>
    </xf>
    <xf numFmtId="10" fontId="2" fillId="2" borderId="0" xfId="4" applyNumberFormat="1" applyFont="1" applyFill="1" applyAlignment="1">
      <alignment horizontal="right"/>
    </xf>
    <xf numFmtId="43" fontId="2" fillId="2" borderId="27" xfId="1" applyFont="1" applyFill="1" applyBorder="1" applyAlignment="1">
      <alignment horizontal="right" vertical="center"/>
    </xf>
    <xf numFmtId="0" fontId="2" fillId="2" borderId="26" xfId="4" applyFont="1" applyFill="1" applyBorder="1" applyAlignment="1">
      <alignment vertical="center"/>
    </xf>
    <xf numFmtId="0" fontId="3" fillId="2" borderId="5" xfId="4" applyFont="1" applyFill="1" applyBorder="1" applyAlignment="1">
      <alignment vertical="center"/>
    </xf>
    <xf numFmtId="43" fontId="3" fillId="2" borderId="6" xfId="1" applyFont="1" applyFill="1" applyBorder="1" applyAlignment="1">
      <alignment horizontal="right" vertical="center"/>
    </xf>
    <xf numFmtId="43" fontId="3" fillId="2" borderId="7" xfId="1" applyFont="1" applyFill="1" applyBorder="1" applyAlignment="1">
      <alignment horizontal="right" vertical="center"/>
    </xf>
    <xf numFmtId="2" fontId="2" fillId="0" borderId="28" xfId="4" applyNumberFormat="1" applyFont="1" applyBorder="1" applyAlignment="1">
      <alignment vertical="center"/>
    </xf>
    <xf numFmtId="0" fontId="2" fillId="0" borderId="29" xfId="4" applyFont="1" applyBorder="1" applyAlignment="1">
      <alignment vertical="center" wrapText="1"/>
    </xf>
    <xf numFmtId="43" fontId="2" fillId="0" borderId="29" xfId="1" applyFont="1" applyBorder="1" applyAlignment="1">
      <alignment horizontal="right" vertical="center"/>
    </xf>
    <xf numFmtId="0" fontId="2" fillId="0" borderId="29" xfId="4" applyFont="1" applyBorder="1" applyAlignment="1">
      <alignment horizontal="center" vertical="center"/>
    </xf>
    <xf numFmtId="43" fontId="2" fillId="0" borderId="30" xfId="1" applyFont="1" applyBorder="1" applyAlignment="1">
      <alignment vertical="center"/>
    </xf>
    <xf numFmtId="43" fontId="2" fillId="0" borderId="11" xfId="1" applyFont="1" applyBorder="1" applyAlignment="1">
      <alignment horizontal="left" vertical="center" indent="1"/>
    </xf>
    <xf numFmtId="43" fontId="2" fillId="0" borderId="17" xfId="1" applyFont="1" applyBorder="1" applyAlignment="1">
      <alignment horizontal="left" vertical="center" indent="1"/>
    </xf>
    <xf numFmtId="4" fontId="7" fillId="3" borderId="4" xfId="3" applyFont="1" applyFill="1" applyBorder="1" applyAlignment="1">
      <alignment horizontal="center" vertical="center"/>
    </xf>
    <xf numFmtId="4" fontId="7" fillId="3" borderId="4" xfId="3" applyFont="1" applyFill="1" applyBorder="1" applyAlignment="1">
      <alignment horizontal="left" vertical="center"/>
    </xf>
    <xf numFmtId="43" fontId="7" fillId="3" borderId="4" xfId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43" fontId="0" fillId="2" borderId="0" xfId="1" applyFont="1" applyFill="1" applyAlignment="1">
      <alignment vertical="center"/>
    </xf>
    <xf numFmtId="43" fontId="7" fillId="2" borderId="0" xfId="1" applyFont="1" applyFill="1" applyAlignment="1">
      <alignment horizontal="right" vertical="center"/>
    </xf>
    <xf numFmtId="4" fontId="6" fillId="3" borderId="1" xfId="3" applyFont="1" applyFill="1" applyBorder="1" applyAlignment="1">
      <alignment horizontal="center" vertical="center" wrapText="1"/>
    </xf>
    <xf numFmtId="4" fontId="6" fillId="3" borderId="2" xfId="3" applyFont="1" applyFill="1" applyBorder="1" applyAlignment="1">
      <alignment horizontal="center" vertical="center" wrapText="1"/>
    </xf>
    <xf numFmtId="4" fontId="6" fillId="3" borderId="3" xfId="3" applyFont="1" applyFill="1" applyBorder="1" applyAlignment="1">
      <alignment horizontal="center" vertical="center" wrapText="1"/>
    </xf>
    <xf numFmtId="0" fontId="3" fillId="2" borderId="26" xfId="4" applyFont="1" applyFill="1" applyBorder="1" applyAlignment="1">
      <alignment horizontal="left" vertical="center"/>
    </xf>
    <xf numFmtId="0" fontId="3" fillId="2" borderId="0" xfId="4" applyFont="1" applyFill="1" applyAlignment="1">
      <alignment horizontal="left" vertical="center"/>
    </xf>
    <xf numFmtId="0" fontId="3" fillId="2" borderId="6" xfId="4" applyFont="1" applyFill="1" applyBorder="1" applyAlignment="1">
      <alignment horizontal="right" vertical="center"/>
    </xf>
  </cellXfs>
  <cellStyles count="5">
    <cellStyle name="Millares" xfId="1" builtinId="3"/>
    <cellStyle name="Normal" xfId="0" builtinId="0"/>
    <cellStyle name="Normal 2" xfId="4"/>
    <cellStyle name="Normal 8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-especi\Obras%20Sector%20Salud%20(H-S)%202000\Distrito%20Nacional\Cub.%20Constr.%20Odontologico%20%20Consultas%20%20Plan%20Soci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Presup. adi. #3"/>
      <sheetName val="presp. daic. #2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146"/>
  <sheetViews>
    <sheetView tabSelected="1" view="pageBreakPreview" topLeftCell="B1" zoomScaleNormal="100" zoomScaleSheetLayoutView="100" workbookViewId="0"/>
  </sheetViews>
  <sheetFormatPr baseColWidth="10" defaultColWidth="9.140625" defaultRowHeight="12.75" x14ac:dyDescent="0.2"/>
  <cols>
    <col min="1" max="1" width="11" style="3" customWidth="1"/>
    <col min="2" max="2" width="80.85546875" style="3" customWidth="1"/>
    <col min="3" max="3" width="12.42578125" style="3" bestFit="1" customWidth="1"/>
    <col min="4" max="4" width="9.7109375" style="3" bestFit="1" customWidth="1"/>
    <col min="5" max="5" width="15.5703125" style="5" bestFit="1" customWidth="1"/>
    <col min="6" max="6" width="17.5703125" style="5" bestFit="1" customWidth="1"/>
    <col min="7" max="7" width="19" style="5" bestFit="1" customWidth="1"/>
    <col min="8" max="8" width="28.7109375" style="3" customWidth="1"/>
    <col min="9" max="9" width="38.5703125" style="3" customWidth="1"/>
    <col min="10" max="10" width="15.5703125" style="3" bestFit="1" customWidth="1"/>
    <col min="11" max="11" width="12.140625" style="3" bestFit="1" customWidth="1"/>
    <col min="12" max="12" width="13.7109375" style="3" bestFit="1" customWidth="1"/>
    <col min="13" max="13" width="12.140625" style="3" bestFit="1" customWidth="1"/>
    <col min="14" max="14" width="13.7109375" style="3" bestFit="1" customWidth="1"/>
    <col min="15" max="19" width="13.42578125" style="3" bestFit="1" customWidth="1"/>
    <col min="20" max="16384" width="9.140625" style="3"/>
  </cols>
  <sheetData>
    <row r="1" spans="1:9" x14ac:dyDescent="0.2">
      <c r="A1" s="97" t="s">
        <v>135</v>
      </c>
      <c r="B1" s="98"/>
      <c r="C1" s="98"/>
      <c r="D1" s="98"/>
      <c r="E1" s="99"/>
      <c r="F1" s="99"/>
      <c r="G1" s="99"/>
    </row>
    <row r="2" spans="1:9" x14ac:dyDescent="0.2">
      <c r="A2" s="97" t="s">
        <v>136</v>
      </c>
      <c r="B2" s="98"/>
      <c r="C2" s="98"/>
      <c r="D2" s="98"/>
      <c r="E2" s="99"/>
      <c r="F2" s="99"/>
      <c r="G2" s="99"/>
    </row>
    <row r="3" spans="1:9" x14ac:dyDescent="0.2">
      <c r="A3" s="97" t="s">
        <v>137</v>
      </c>
      <c r="B3" s="98"/>
      <c r="C3" s="98"/>
      <c r="D3" s="98"/>
      <c r="E3" s="99"/>
      <c r="F3" s="99"/>
      <c r="G3" s="99"/>
    </row>
    <row r="4" spans="1:9" x14ac:dyDescent="0.2">
      <c r="A4" s="97" t="s">
        <v>138</v>
      </c>
      <c r="B4" s="98"/>
      <c r="C4" s="98"/>
      <c r="D4" s="98"/>
      <c r="E4" s="99"/>
      <c r="F4" s="99"/>
      <c r="G4" s="99"/>
    </row>
    <row r="5" spans="1:9" x14ac:dyDescent="0.2">
      <c r="A5" s="97" t="s">
        <v>139</v>
      </c>
      <c r="B5" s="98"/>
      <c r="C5" s="98"/>
      <c r="D5" s="98"/>
      <c r="E5" s="99"/>
      <c r="F5" s="100"/>
      <c r="G5" s="99"/>
    </row>
    <row r="6" spans="1:9" ht="13.5" thickBot="1" x14ac:dyDescent="0.25">
      <c r="A6" s="97" t="s">
        <v>140</v>
      </c>
      <c r="B6" s="98"/>
      <c r="C6" s="98"/>
      <c r="D6" s="98"/>
      <c r="E6" s="99"/>
      <c r="F6" s="99"/>
      <c r="G6" s="99"/>
    </row>
    <row r="7" spans="1:9" ht="23.25" customHeight="1" thickBot="1" x14ac:dyDescent="0.25">
      <c r="A7" s="101" t="s">
        <v>130</v>
      </c>
      <c r="B7" s="102"/>
      <c r="C7" s="102"/>
      <c r="D7" s="102"/>
      <c r="E7" s="102"/>
      <c r="F7" s="102"/>
      <c r="G7" s="103"/>
      <c r="I7" s="5"/>
    </row>
    <row r="8" spans="1:9" ht="13.5" thickBot="1" x14ac:dyDescent="0.25">
      <c r="A8" s="94" t="s">
        <v>0</v>
      </c>
      <c r="B8" s="95" t="s">
        <v>131</v>
      </c>
      <c r="C8" s="94" t="s">
        <v>1</v>
      </c>
      <c r="D8" s="94" t="s">
        <v>132</v>
      </c>
      <c r="E8" s="96" t="s">
        <v>133</v>
      </c>
      <c r="F8" s="96" t="s">
        <v>2</v>
      </c>
      <c r="G8" s="96" t="s">
        <v>134</v>
      </c>
    </row>
    <row r="9" spans="1:9" ht="13.5" thickBot="1" x14ac:dyDescent="0.25">
      <c r="A9" s="6">
        <v>1</v>
      </c>
      <c r="B9" s="7" t="s">
        <v>3</v>
      </c>
      <c r="C9" s="8"/>
      <c r="D9" s="9"/>
      <c r="E9" s="10"/>
      <c r="F9" s="10"/>
      <c r="G9" s="11">
        <f>SUM(F10:F13)</f>
        <v>0</v>
      </c>
    </row>
    <row r="10" spans="1:9" x14ac:dyDescent="0.2">
      <c r="A10" s="12">
        <f>+A9+0.01</f>
        <v>1.01</v>
      </c>
      <c r="B10" s="13" t="s">
        <v>4</v>
      </c>
      <c r="C10" s="14">
        <v>240</v>
      </c>
      <c r="D10" s="15" t="s">
        <v>5</v>
      </c>
      <c r="E10" s="16"/>
      <c r="F10" s="17">
        <f>ROUNDUP(C10*E10,2)</f>
        <v>0</v>
      </c>
      <c r="G10" s="18"/>
      <c r="I10" s="5"/>
    </row>
    <row r="11" spans="1:9" x14ac:dyDescent="0.2">
      <c r="A11" s="19">
        <f>+A10+0.01</f>
        <v>1.02</v>
      </c>
      <c r="B11" s="20" t="s">
        <v>6</v>
      </c>
      <c r="C11" s="21">
        <v>4</v>
      </c>
      <c r="D11" s="22" t="s">
        <v>7</v>
      </c>
      <c r="E11" s="23"/>
      <c r="F11" s="24">
        <f t="shared" ref="F11:F13" si="0">ROUNDUP(C11*E11,2)</f>
        <v>0</v>
      </c>
      <c r="G11" s="25"/>
      <c r="I11" s="5"/>
    </row>
    <row r="12" spans="1:9" x14ac:dyDescent="0.2">
      <c r="A12" s="19">
        <f t="shared" ref="A12:A13" si="1">+A11+0.01</f>
        <v>1.03</v>
      </c>
      <c r="B12" s="20" t="s">
        <v>8</v>
      </c>
      <c r="C12" s="21">
        <v>4</v>
      </c>
      <c r="D12" s="22" t="s">
        <v>7</v>
      </c>
      <c r="E12" s="23"/>
      <c r="F12" s="24">
        <f t="shared" si="0"/>
        <v>0</v>
      </c>
      <c r="G12" s="25"/>
      <c r="I12" s="5"/>
    </row>
    <row r="13" spans="1:9" x14ac:dyDescent="0.2">
      <c r="A13" s="19">
        <f t="shared" si="1"/>
        <v>1.04</v>
      </c>
      <c r="B13" s="20" t="s">
        <v>9</v>
      </c>
      <c r="C13" s="21">
        <v>1</v>
      </c>
      <c r="D13" s="22" t="s">
        <v>10</v>
      </c>
      <c r="E13" s="23"/>
      <c r="F13" s="24">
        <f t="shared" si="0"/>
        <v>0</v>
      </c>
      <c r="G13" s="25"/>
      <c r="I13" s="5"/>
    </row>
    <row r="14" spans="1:9" x14ac:dyDescent="0.2">
      <c r="A14" s="26"/>
      <c r="B14" s="27"/>
      <c r="C14" s="28"/>
      <c r="D14" s="29"/>
      <c r="E14" s="28"/>
      <c r="F14" s="28"/>
      <c r="G14" s="30"/>
    </row>
    <row r="15" spans="1:9" ht="13.5" thickBot="1" x14ac:dyDescent="0.25">
      <c r="A15" s="31">
        <f>A9+1</f>
        <v>2</v>
      </c>
      <c r="B15" s="32" t="s">
        <v>11</v>
      </c>
      <c r="C15" s="33"/>
      <c r="D15" s="34"/>
      <c r="E15" s="33"/>
      <c r="F15" s="33"/>
      <c r="G15" s="35">
        <f>+SUM(F16:F18)</f>
        <v>0</v>
      </c>
    </row>
    <row r="16" spans="1:9" x14ac:dyDescent="0.2">
      <c r="A16" s="19">
        <f t="shared" ref="A16:A18" si="2">+A15+0.01</f>
        <v>2.0099999999999998</v>
      </c>
      <c r="B16" s="36" t="s">
        <v>12</v>
      </c>
      <c r="C16" s="37">
        <v>785</v>
      </c>
      <c r="D16" s="38" t="s">
        <v>5</v>
      </c>
      <c r="E16" s="37"/>
      <c r="F16" s="37">
        <f t="shared" ref="F16:F18" si="3">ROUNDUP(C16*E16,2)</f>
        <v>0</v>
      </c>
      <c r="G16" s="39"/>
    </row>
    <row r="17" spans="1:8" x14ac:dyDescent="0.2">
      <c r="A17" s="19">
        <f t="shared" si="2"/>
        <v>2.0199999999999996</v>
      </c>
      <c r="B17" s="36" t="s">
        <v>13</v>
      </c>
      <c r="C17" s="37">
        <f>+C16*0.2</f>
        <v>157</v>
      </c>
      <c r="D17" s="38" t="s">
        <v>14</v>
      </c>
      <c r="E17" s="37"/>
      <c r="F17" s="37">
        <f t="shared" si="3"/>
        <v>0</v>
      </c>
      <c r="G17" s="39"/>
      <c r="H17" s="40"/>
    </row>
    <row r="18" spans="1:8" x14ac:dyDescent="0.2">
      <c r="A18" s="19">
        <f t="shared" si="2"/>
        <v>2.0299999999999994</v>
      </c>
      <c r="B18" s="36" t="s">
        <v>15</v>
      </c>
      <c r="C18" s="37">
        <f>+C16*0.3</f>
        <v>235.5</v>
      </c>
      <c r="D18" s="38" t="s">
        <v>14</v>
      </c>
      <c r="E18" s="37"/>
      <c r="F18" s="37">
        <f t="shared" si="3"/>
        <v>0</v>
      </c>
      <c r="G18" s="39"/>
      <c r="H18" s="40"/>
    </row>
    <row r="19" spans="1:8" x14ac:dyDescent="0.2">
      <c r="A19" s="41"/>
      <c r="B19" s="36"/>
      <c r="C19" s="37"/>
      <c r="D19" s="38"/>
      <c r="E19" s="37"/>
      <c r="F19" s="37"/>
      <c r="G19" s="39"/>
    </row>
    <row r="20" spans="1:8" ht="13.5" thickBot="1" x14ac:dyDescent="0.25">
      <c r="A20" s="31">
        <f>A15+1</f>
        <v>3</v>
      </c>
      <c r="B20" s="32" t="s">
        <v>16</v>
      </c>
      <c r="C20" s="33"/>
      <c r="D20" s="34"/>
      <c r="E20" s="33"/>
      <c r="F20" s="33"/>
      <c r="G20" s="35">
        <f>+SUM(F21:F24)</f>
        <v>0</v>
      </c>
    </row>
    <row r="21" spans="1:8" x14ac:dyDescent="0.2">
      <c r="A21" s="41">
        <f t="shared" ref="A21:A24" si="4">+A20+0.01</f>
        <v>3.01</v>
      </c>
      <c r="B21" s="36" t="s">
        <v>17</v>
      </c>
      <c r="C21" s="37">
        <f>24.06*0.9</f>
        <v>21.654</v>
      </c>
      <c r="D21" s="38" t="s">
        <v>18</v>
      </c>
      <c r="E21" s="37"/>
      <c r="F21" s="37">
        <f t="shared" ref="F21:F24" si="5">ROUNDUP(C21*E21,2)</f>
        <v>0</v>
      </c>
      <c r="G21" s="39"/>
    </row>
    <row r="22" spans="1:8" x14ac:dyDescent="0.2">
      <c r="A22" s="41">
        <f t="shared" si="4"/>
        <v>3.0199999999999996</v>
      </c>
      <c r="B22" s="36" t="s">
        <v>19</v>
      </c>
      <c r="C22" s="37">
        <f>1.44*12*0.9+2*1*0.9</f>
        <v>17.352</v>
      </c>
      <c r="D22" s="38" t="s">
        <v>18</v>
      </c>
      <c r="E22" s="37"/>
      <c r="F22" s="37">
        <f t="shared" si="5"/>
        <v>0</v>
      </c>
      <c r="G22" s="39"/>
    </row>
    <row r="23" spans="1:8" x14ac:dyDescent="0.2">
      <c r="A23" s="41">
        <f t="shared" si="4"/>
        <v>3.0299999999999994</v>
      </c>
      <c r="B23" s="36" t="s">
        <v>20</v>
      </c>
      <c r="C23" s="37">
        <f>43.34*0.6</f>
        <v>26.004000000000001</v>
      </c>
      <c r="D23" s="38" t="s">
        <v>21</v>
      </c>
      <c r="E23" s="37"/>
      <c r="F23" s="37">
        <f t="shared" si="5"/>
        <v>0</v>
      </c>
      <c r="G23" s="39"/>
    </row>
    <row r="24" spans="1:8" x14ac:dyDescent="0.2">
      <c r="A24" s="41">
        <f t="shared" si="4"/>
        <v>3.0399999999999991</v>
      </c>
      <c r="B24" s="36" t="s">
        <v>22</v>
      </c>
      <c r="C24" s="37">
        <f>13*1.5</f>
        <v>19.5</v>
      </c>
      <c r="D24" s="38" t="s">
        <v>14</v>
      </c>
      <c r="E24" s="37"/>
      <c r="F24" s="37">
        <f t="shared" si="5"/>
        <v>0</v>
      </c>
      <c r="G24" s="39"/>
    </row>
    <row r="25" spans="1:8" x14ac:dyDescent="0.2">
      <c r="A25" s="41"/>
      <c r="B25" s="36"/>
      <c r="C25" s="37"/>
      <c r="D25" s="38"/>
      <c r="E25" s="37"/>
      <c r="F25" s="37"/>
      <c r="G25" s="39"/>
    </row>
    <row r="26" spans="1:8" ht="13.5" thickBot="1" x14ac:dyDescent="0.25">
      <c r="A26" s="31">
        <f>A20+1</f>
        <v>4</v>
      </c>
      <c r="B26" s="32" t="s">
        <v>23</v>
      </c>
      <c r="C26" s="33"/>
      <c r="D26" s="34"/>
      <c r="E26" s="33"/>
      <c r="F26" s="33"/>
      <c r="G26" s="35">
        <f>+SUM(F27:F37)</f>
        <v>0</v>
      </c>
    </row>
    <row r="27" spans="1:8" x14ac:dyDescent="0.2">
      <c r="A27" s="41">
        <f t="shared" ref="A27:A37" si="6">+A26+0.01</f>
        <v>4.01</v>
      </c>
      <c r="B27" s="36" t="s">
        <v>24</v>
      </c>
      <c r="C27" s="37">
        <f>1.2*1.2*0.3*12</f>
        <v>5.1840000000000002</v>
      </c>
      <c r="D27" s="38" t="s">
        <v>14</v>
      </c>
      <c r="E27" s="37"/>
      <c r="F27" s="37">
        <f t="shared" ref="F27:F37" si="7">ROUNDUP(C27*E27,2)</f>
        <v>0</v>
      </c>
      <c r="G27" s="39"/>
    </row>
    <row r="28" spans="1:8" x14ac:dyDescent="0.2">
      <c r="A28" s="41">
        <f t="shared" si="6"/>
        <v>4.0199999999999996</v>
      </c>
      <c r="B28" s="36" t="s">
        <v>25</v>
      </c>
      <c r="C28" s="37">
        <f>2*1*1*0.3</f>
        <v>0.6</v>
      </c>
      <c r="D28" s="38" t="s">
        <v>14</v>
      </c>
      <c r="E28" s="37"/>
      <c r="F28" s="37">
        <f t="shared" si="7"/>
        <v>0</v>
      </c>
      <c r="G28" s="39"/>
    </row>
    <row r="29" spans="1:8" x14ac:dyDescent="0.2">
      <c r="A29" s="41">
        <f t="shared" si="6"/>
        <v>4.0299999999999994</v>
      </c>
      <c r="B29" s="36" t="s">
        <v>26</v>
      </c>
      <c r="C29" s="37">
        <f>24.06*0.3</f>
        <v>7.2179999999999991</v>
      </c>
      <c r="D29" s="38" t="s">
        <v>14</v>
      </c>
      <c r="E29" s="37"/>
      <c r="F29" s="37">
        <f t="shared" si="7"/>
        <v>0</v>
      </c>
      <c r="G29" s="39"/>
    </row>
    <row r="30" spans="1:8" x14ac:dyDescent="0.2">
      <c r="A30" s="41">
        <f t="shared" si="6"/>
        <v>4.0399999999999991</v>
      </c>
      <c r="B30" s="36" t="s">
        <v>27</v>
      </c>
      <c r="C30" s="37">
        <f>67.9*0.15*0.2</f>
        <v>2.0370000000000004</v>
      </c>
      <c r="D30" s="38" t="s">
        <v>14</v>
      </c>
      <c r="E30" s="37"/>
      <c r="F30" s="37">
        <f t="shared" si="7"/>
        <v>0</v>
      </c>
      <c r="G30" s="39"/>
    </row>
    <row r="31" spans="1:8" x14ac:dyDescent="0.2">
      <c r="A31" s="41">
        <f t="shared" si="6"/>
        <v>4.0499999999999989</v>
      </c>
      <c r="B31" s="36" t="s">
        <v>28</v>
      </c>
      <c r="C31" s="37">
        <v>4.4198000000000004</v>
      </c>
      <c r="D31" s="38" t="s">
        <v>14</v>
      </c>
      <c r="E31" s="37"/>
      <c r="F31" s="37">
        <f t="shared" si="7"/>
        <v>0</v>
      </c>
      <c r="G31" s="39"/>
    </row>
    <row r="32" spans="1:8" x14ac:dyDescent="0.2">
      <c r="A32" s="41">
        <f t="shared" si="6"/>
        <v>4.0599999999999987</v>
      </c>
      <c r="B32" s="36" t="s">
        <v>29</v>
      </c>
      <c r="C32" s="37">
        <v>4.5202499999999999</v>
      </c>
      <c r="D32" s="38" t="s">
        <v>14</v>
      </c>
      <c r="E32" s="37"/>
      <c r="F32" s="37">
        <f t="shared" si="7"/>
        <v>0</v>
      </c>
      <c r="G32" s="39"/>
    </row>
    <row r="33" spans="1:7" x14ac:dyDescent="0.2">
      <c r="A33" s="41">
        <f t="shared" si="6"/>
        <v>4.0699999999999985</v>
      </c>
      <c r="B33" s="36" t="s">
        <v>30</v>
      </c>
      <c r="C33" s="37">
        <f>6*8.3*0.3*0.25</f>
        <v>3.7350000000000003</v>
      </c>
      <c r="D33" s="38" t="s">
        <v>14</v>
      </c>
      <c r="E33" s="37"/>
      <c r="F33" s="37">
        <f t="shared" si="7"/>
        <v>0</v>
      </c>
      <c r="G33" s="39"/>
    </row>
    <row r="34" spans="1:7" x14ac:dyDescent="0.2">
      <c r="A34" s="41">
        <f t="shared" si="6"/>
        <v>4.0799999999999983</v>
      </c>
      <c r="B34" s="36" t="s">
        <v>31</v>
      </c>
      <c r="C34" s="37">
        <f>39.55*0.25*0.3</f>
        <v>2.9662499999999996</v>
      </c>
      <c r="D34" s="38" t="s">
        <v>14</v>
      </c>
      <c r="E34" s="37"/>
      <c r="F34" s="37">
        <f t="shared" si="7"/>
        <v>0</v>
      </c>
      <c r="G34" s="39"/>
    </row>
    <row r="35" spans="1:7" x14ac:dyDescent="0.2">
      <c r="A35" s="41">
        <f t="shared" si="6"/>
        <v>4.0899999999999981</v>
      </c>
      <c r="B35" s="36" t="s">
        <v>32</v>
      </c>
      <c r="C35" s="37">
        <f>32.5*0.15*0.3</f>
        <v>1.4624999999999999</v>
      </c>
      <c r="D35" s="38" t="s">
        <v>14</v>
      </c>
      <c r="E35" s="37"/>
      <c r="F35" s="37">
        <f t="shared" si="7"/>
        <v>0</v>
      </c>
      <c r="G35" s="39"/>
    </row>
    <row r="36" spans="1:7" x14ac:dyDescent="0.2">
      <c r="A36" s="41">
        <f t="shared" si="6"/>
        <v>4.0999999999999979</v>
      </c>
      <c r="B36" s="36" t="s">
        <v>33</v>
      </c>
      <c r="C36" s="37">
        <f>143.1*0.12</f>
        <v>17.171999999999997</v>
      </c>
      <c r="D36" s="38" t="s">
        <v>14</v>
      </c>
      <c r="E36" s="37"/>
      <c r="F36" s="37">
        <f t="shared" si="7"/>
        <v>0</v>
      </c>
      <c r="G36" s="39"/>
    </row>
    <row r="37" spans="1:7" x14ac:dyDescent="0.2">
      <c r="A37" s="41">
        <f t="shared" si="6"/>
        <v>4.1099999999999977</v>
      </c>
      <c r="B37" s="36" t="s">
        <v>34</v>
      </c>
      <c r="C37" s="37">
        <v>1</v>
      </c>
      <c r="D37" s="38" t="s">
        <v>10</v>
      </c>
      <c r="E37" s="37"/>
      <c r="F37" s="37">
        <f t="shared" si="7"/>
        <v>0</v>
      </c>
      <c r="G37" s="39"/>
    </row>
    <row r="38" spans="1:7" x14ac:dyDescent="0.2">
      <c r="A38" s="41"/>
      <c r="B38" s="36"/>
      <c r="C38" s="37"/>
      <c r="D38" s="38"/>
      <c r="E38" s="37"/>
      <c r="F38" s="37"/>
      <c r="G38" s="39"/>
    </row>
    <row r="39" spans="1:7" ht="13.5" thickBot="1" x14ac:dyDescent="0.25">
      <c r="A39" s="31">
        <f>A26+1</f>
        <v>5</v>
      </c>
      <c r="B39" s="32" t="s">
        <v>35</v>
      </c>
      <c r="C39" s="33"/>
      <c r="D39" s="34"/>
      <c r="E39" s="33"/>
      <c r="F39" s="33"/>
      <c r="G39" s="35">
        <f>+SUM(F40:F41)</f>
        <v>0</v>
      </c>
    </row>
    <row r="40" spans="1:7" x14ac:dyDescent="0.2">
      <c r="A40" s="41">
        <f t="shared" ref="A40:A41" si="8">+A39+0.01</f>
        <v>5.01</v>
      </c>
      <c r="B40" s="36" t="s">
        <v>36</v>
      </c>
      <c r="C40" s="37">
        <f>69.7*0.6</f>
        <v>41.82</v>
      </c>
      <c r="D40" s="38" t="s">
        <v>5</v>
      </c>
      <c r="E40" s="37"/>
      <c r="F40" s="37">
        <f t="shared" ref="F40:F41" si="9">ROUNDUP(C40*E40,2)</f>
        <v>0</v>
      </c>
      <c r="G40" s="39"/>
    </row>
    <row r="41" spans="1:7" x14ac:dyDescent="0.2">
      <c r="A41" s="41">
        <f t="shared" si="8"/>
        <v>5.0199999999999996</v>
      </c>
      <c r="B41" s="36" t="s">
        <v>37</v>
      </c>
      <c r="C41" s="37">
        <f>69.7*3.6</f>
        <v>250.92000000000002</v>
      </c>
      <c r="D41" s="38" t="s">
        <v>5</v>
      </c>
      <c r="E41" s="37"/>
      <c r="F41" s="37">
        <f t="shared" si="9"/>
        <v>0</v>
      </c>
      <c r="G41" s="39"/>
    </row>
    <row r="42" spans="1:7" x14ac:dyDescent="0.2">
      <c r="A42" s="41"/>
      <c r="B42" s="36"/>
      <c r="C42" s="37"/>
      <c r="D42" s="38"/>
      <c r="E42" s="37"/>
      <c r="F42" s="37"/>
      <c r="G42" s="39"/>
    </row>
    <row r="43" spans="1:7" ht="13.5" thickBot="1" x14ac:dyDescent="0.25">
      <c r="A43" s="31">
        <f>A39+1</f>
        <v>6</v>
      </c>
      <c r="B43" s="32" t="s">
        <v>38</v>
      </c>
      <c r="C43" s="33"/>
      <c r="D43" s="34"/>
      <c r="E43" s="33"/>
      <c r="F43" s="33"/>
      <c r="G43" s="35">
        <f>+SUM(F44:F49)</f>
        <v>0</v>
      </c>
    </row>
    <row r="44" spans="1:7" x14ac:dyDescent="0.2">
      <c r="A44" s="41">
        <f t="shared" ref="A44:A49" si="10">+A43+0.01</f>
        <v>6.01</v>
      </c>
      <c r="B44" s="36" t="s">
        <v>39</v>
      </c>
      <c r="C44" s="37">
        <f>C36/0.12</f>
        <v>143.1</v>
      </c>
      <c r="D44" s="38" t="s">
        <v>5</v>
      </c>
      <c r="E44" s="37"/>
      <c r="F44" s="37">
        <f t="shared" ref="F44:F49" si="11">ROUNDUP(C44*E44,2)</f>
        <v>0</v>
      </c>
      <c r="G44" s="39"/>
    </row>
    <row r="45" spans="1:7" x14ac:dyDescent="0.2">
      <c r="A45" s="41">
        <f t="shared" si="10"/>
        <v>6.02</v>
      </c>
      <c r="B45" s="36" t="s">
        <v>40</v>
      </c>
      <c r="C45" s="37">
        <f>1.4*8*12+52*3.25+8*0.6+8*0.7+6*8.3*2+39.55*2</f>
        <v>492.5</v>
      </c>
      <c r="D45" s="38" t="s">
        <v>41</v>
      </c>
      <c r="E45" s="37"/>
      <c r="F45" s="37">
        <f t="shared" si="11"/>
        <v>0</v>
      </c>
      <c r="G45" s="39"/>
    </row>
    <row r="46" spans="1:7" x14ac:dyDescent="0.2">
      <c r="A46" s="41">
        <f t="shared" si="10"/>
        <v>6.0299999999999994</v>
      </c>
      <c r="B46" s="36" t="s">
        <v>42</v>
      </c>
      <c r="C46" s="37">
        <f>(1.4*4*12+10*2.4+4*0.6+4*0.7)*1.25</f>
        <v>120.49999999999999</v>
      </c>
      <c r="D46" s="38" t="s">
        <v>41</v>
      </c>
      <c r="E46" s="37"/>
      <c r="F46" s="37">
        <f t="shared" si="11"/>
        <v>0</v>
      </c>
      <c r="G46" s="39"/>
    </row>
    <row r="47" spans="1:7" x14ac:dyDescent="0.2">
      <c r="A47" s="41">
        <f t="shared" si="10"/>
        <v>6.0399999999999991</v>
      </c>
      <c r="B47" s="36" t="s">
        <v>43</v>
      </c>
      <c r="C47" s="37">
        <f>C36/0.12</f>
        <v>143.1</v>
      </c>
      <c r="D47" s="38" t="s">
        <v>5</v>
      </c>
      <c r="E47" s="37"/>
      <c r="F47" s="37">
        <f t="shared" si="11"/>
        <v>0</v>
      </c>
      <c r="G47" s="39"/>
    </row>
    <row r="48" spans="1:7" x14ac:dyDescent="0.2">
      <c r="A48" s="41">
        <f t="shared" si="10"/>
        <v>6.0499999999999989</v>
      </c>
      <c r="B48" s="36" t="s">
        <v>44</v>
      </c>
      <c r="C48" s="37">
        <f>+C41*2.2</f>
        <v>552.02400000000011</v>
      </c>
      <c r="D48" s="38" t="s">
        <v>5</v>
      </c>
      <c r="E48" s="37"/>
      <c r="F48" s="37">
        <f t="shared" si="11"/>
        <v>0</v>
      </c>
      <c r="G48" s="39"/>
    </row>
    <row r="49" spans="1:7" x14ac:dyDescent="0.2">
      <c r="A49" s="41">
        <f t="shared" si="10"/>
        <v>6.0599999999999987</v>
      </c>
      <c r="B49" s="36" t="s">
        <v>45</v>
      </c>
      <c r="C49" s="37">
        <f>3.7*12*1.2+8.3*0.85*8</f>
        <v>109.72000000000001</v>
      </c>
      <c r="D49" s="38" t="s">
        <v>5</v>
      </c>
      <c r="E49" s="37"/>
      <c r="F49" s="37">
        <f t="shared" si="11"/>
        <v>0</v>
      </c>
      <c r="G49" s="39"/>
    </row>
    <row r="50" spans="1:7" x14ac:dyDescent="0.2">
      <c r="A50" s="41"/>
      <c r="B50" s="36"/>
      <c r="C50" s="37"/>
      <c r="D50" s="38"/>
      <c r="E50" s="37"/>
      <c r="F50" s="37"/>
      <c r="G50" s="39"/>
    </row>
    <row r="51" spans="1:7" ht="13.5" thickBot="1" x14ac:dyDescent="0.25">
      <c r="A51" s="31">
        <f>A43+1</f>
        <v>7</v>
      </c>
      <c r="B51" s="32" t="s">
        <v>46</v>
      </c>
      <c r="C51" s="33"/>
      <c r="D51" s="34"/>
      <c r="E51" s="33"/>
      <c r="F51" s="33"/>
      <c r="G51" s="35">
        <f>+SUM(F52:F54)</f>
        <v>0</v>
      </c>
    </row>
    <row r="52" spans="1:7" x14ac:dyDescent="0.2">
      <c r="A52" s="42">
        <f t="shared" ref="A52:A54" si="12">+A51+0.01</f>
        <v>7.01</v>
      </c>
      <c r="B52" s="43" t="s">
        <v>47</v>
      </c>
      <c r="C52" s="17">
        <f>SUM(C47:C48)</f>
        <v>695.12400000000014</v>
      </c>
      <c r="D52" s="44" t="s">
        <v>5</v>
      </c>
      <c r="E52" s="17"/>
      <c r="F52" s="17">
        <f t="shared" ref="F52:F54" si="13">ROUNDUP(C52*E52,2)</f>
        <v>0</v>
      </c>
      <c r="G52" s="45"/>
    </row>
    <row r="53" spans="1:7" x14ac:dyDescent="0.2">
      <c r="A53" s="26">
        <f t="shared" si="12"/>
        <v>7.02</v>
      </c>
      <c r="B53" s="27" t="s">
        <v>48</v>
      </c>
      <c r="C53" s="28">
        <f>+C47</f>
        <v>143.1</v>
      </c>
      <c r="D53" s="29" t="s">
        <v>5</v>
      </c>
      <c r="E53" s="28"/>
      <c r="F53" s="28">
        <f t="shared" si="13"/>
        <v>0</v>
      </c>
      <c r="G53" s="30"/>
    </row>
    <row r="54" spans="1:7" x14ac:dyDescent="0.2">
      <c r="A54" s="26">
        <f t="shared" si="12"/>
        <v>7.0299999999999994</v>
      </c>
      <c r="B54" s="27" t="s">
        <v>49</v>
      </c>
      <c r="C54" s="28">
        <f>+C48</f>
        <v>552.02400000000011</v>
      </c>
      <c r="D54" s="29" t="s">
        <v>5</v>
      </c>
      <c r="E54" s="28"/>
      <c r="F54" s="28">
        <f t="shared" si="13"/>
        <v>0</v>
      </c>
      <c r="G54" s="30"/>
    </row>
    <row r="55" spans="1:7" x14ac:dyDescent="0.2">
      <c r="A55" s="26"/>
      <c r="B55" s="27"/>
      <c r="C55" s="28"/>
      <c r="D55" s="29"/>
      <c r="E55" s="28"/>
      <c r="F55" s="28"/>
      <c r="G55" s="30"/>
    </row>
    <row r="56" spans="1:7" ht="13.5" thickBot="1" x14ac:dyDescent="0.25">
      <c r="A56" s="31">
        <f>A51+1</f>
        <v>8</v>
      </c>
      <c r="B56" s="32" t="s">
        <v>50</v>
      </c>
      <c r="C56" s="33"/>
      <c r="D56" s="34"/>
      <c r="E56" s="33"/>
      <c r="F56" s="33"/>
      <c r="G56" s="35">
        <f>+SUM(F57:F59)</f>
        <v>0</v>
      </c>
    </row>
    <row r="57" spans="1:7" x14ac:dyDescent="0.2">
      <c r="A57" s="41">
        <f t="shared" ref="A57:A59" si="14">+A56+0.01</f>
        <v>8.01</v>
      </c>
      <c r="B57" s="36" t="s">
        <v>51</v>
      </c>
      <c r="C57" s="37">
        <f>8*15.5+2.7*2.15</f>
        <v>129.80500000000001</v>
      </c>
      <c r="D57" s="38" t="s">
        <v>5</v>
      </c>
      <c r="E57" s="37"/>
      <c r="F57" s="37">
        <f t="shared" ref="F57:F59" si="15">ROUNDUP(C57*E57,2)</f>
        <v>0</v>
      </c>
      <c r="G57" s="39"/>
    </row>
    <row r="58" spans="1:7" ht="13.5" thickBot="1" x14ac:dyDescent="0.25">
      <c r="A58" s="58">
        <f t="shared" si="14"/>
        <v>8.02</v>
      </c>
      <c r="B58" s="59" t="s">
        <v>52</v>
      </c>
      <c r="C58" s="60">
        <v>51.9</v>
      </c>
      <c r="D58" s="61" t="s">
        <v>5</v>
      </c>
      <c r="E58" s="60"/>
      <c r="F58" s="60">
        <f t="shared" si="15"/>
        <v>0</v>
      </c>
      <c r="G58" s="62"/>
    </row>
    <row r="59" spans="1:7" x14ac:dyDescent="0.2">
      <c r="A59" s="87">
        <f t="shared" si="14"/>
        <v>8.0299999999999994</v>
      </c>
      <c r="B59" s="88" t="s">
        <v>53</v>
      </c>
      <c r="C59" s="89">
        <f>20.25*1.8</f>
        <v>36.450000000000003</v>
      </c>
      <c r="D59" s="90" t="s">
        <v>5</v>
      </c>
      <c r="E59" s="89"/>
      <c r="F59" s="89">
        <f t="shared" si="15"/>
        <v>0</v>
      </c>
      <c r="G59" s="91"/>
    </row>
    <row r="60" spans="1:7" x14ac:dyDescent="0.2">
      <c r="A60" s="41"/>
      <c r="B60" s="36"/>
      <c r="C60" s="37"/>
      <c r="D60" s="38"/>
      <c r="E60" s="37"/>
      <c r="F60" s="37"/>
      <c r="G60" s="39"/>
    </row>
    <row r="61" spans="1:7" ht="13.5" thickBot="1" x14ac:dyDescent="0.25">
      <c r="A61" s="31">
        <f>A56+1</f>
        <v>9</v>
      </c>
      <c r="B61" s="32" t="s">
        <v>54</v>
      </c>
      <c r="C61" s="33"/>
      <c r="D61" s="34"/>
      <c r="E61" s="33"/>
      <c r="F61" s="33"/>
      <c r="G61" s="35">
        <f>+SUM(F62:F64)</f>
        <v>0</v>
      </c>
    </row>
    <row r="62" spans="1:7" x14ac:dyDescent="0.2">
      <c r="A62" s="41">
        <f t="shared" ref="A62:A64" si="16">+A61+0.01</f>
        <v>9.01</v>
      </c>
      <c r="B62" s="36" t="s">
        <v>55</v>
      </c>
      <c r="C62" s="37">
        <f>137.78+48*0.55</f>
        <v>164.18</v>
      </c>
      <c r="D62" s="38" t="s">
        <v>5</v>
      </c>
      <c r="E62" s="37"/>
      <c r="F62" s="37">
        <f t="shared" ref="F62:F64" si="17">ROUNDUP(C62*E62,2)</f>
        <v>0</v>
      </c>
      <c r="G62" s="39"/>
    </row>
    <row r="63" spans="1:7" x14ac:dyDescent="0.2">
      <c r="A63" s="41">
        <f t="shared" si="16"/>
        <v>9.02</v>
      </c>
      <c r="B63" s="36" t="s">
        <v>56</v>
      </c>
      <c r="C63" s="37">
        <f>48*0.4</f>
        <v>19.200000000000003</v>
      </c>
      <c r="D63" s="38" t="s">
        <v>5</v>
      </c>
      <c r="E63" s="37"/>
      <c r="F63" s="37">
        <f t="shared" si="17"/>
        <v>0</v>
      </c>
      <c r="G63" s="39"/>
    </row>
    <row r="64" spans="1:7" x14ac:dyDescent="0.2">
      <c r="A64" s="41">
        <f t="shared" si="16"/>
        <v>9.0299999999999994</v>
      </c>
      <c r="B64" s="36" t="s">
        <v>57</v>
      </c>
      <c r="C64" s="37">
        <f>+C62</f>
        <v>164.18</v>
      </c>
      <c r="D64" s="38" t="s">
        <v>5</v>
      </c>
      <c r="E64" s="37"/>
      <c r="F64" s="37">
        <f t="shared" si="17"/>
        <v>0</v>
      </c>
      <c r="G64" s="39"/>
    </row>
    <row r="65" spans="1:7" x14ac:dyDescent="0.2">
      <c r="A65" s="41"/>
      <c r="B65" s="36"/>
      <c r="C65" s="37"/>
      <c r="D65" s="38"/>
      <c r="E65" s="37"/>
      <c r="F65" s="37"/>
      <c r="G65" s="39"/>
    </row>
    <row r="66" spans="1:7" ht="13.5" thickBot="1" x14ac:dyDescent="0.25">
      <c r="A66" s="31">
        <f>+A61+1</f>
        <v>10</v>
      </c>
      <c r="B66" s="32" t="s">
        <v>58</v>
      </c>
      <c r="C66" s="33"/>
      <c r="D66" s="34"/>
      <c r="E66" s="33"/>
      <c r="F66" s="33"/>
      <c r="G66" s="35">
        <f>+SUM(F67:F73)</f>
        <v>0</v>
      </c>
    </row>
    <row r="67" spans="1:7" x14ac:dyDescent="0.2">
      <c r="A67" s="41">
        <f t="shared" ref="A67:A73" si="18">+A66+0.01</f>
        <v>10.01</v>
      </c>
      <c r="B67" s="36" t="s">
        <v>59</v>
      </c>
      <c r="C67" s="37">
        <v>1</v>
      </c>
      <c r="D67" s="38" t="s">
        <v>10</v>
      </c>
      <c r="E67" s="37"/>
      <c r="F67" s="37">
        <f t="shared" ref="F67:F73" si="19">ROUNDUP(C67*E67,2)</f>
        <v>0</v>
      </c>
      <c r="G67" s="39"/>
    </row>
    <row r="68" spans="1:7" x14ac:dyDescent="0.2">
      <c r="A68" s="46">
        <f t="shared" si="18"/>
        <v>10.02</v>
      </c>
      <c r="B68" s="36" t="s">
        <v>60</v>
      </c>
      <c r="C68" s="37">
        <v>4</v>
      </c>
      <c r="D68" s="38" t="s">
        <v>10</v>
      </c>
      <c r="E68" s="37"/>
      <c r="F68" s="37">
        <f t="shared" si="19"/>
        <v>0</v>
      </c>
      <c r="G68" s="39"/>
    </row>
    <row r="69" spans="1:7" x14ac:dyDescent="0.2">
      <c r="A69" s="46">
        <f t="shared" si="18"/>
        <v>10.029999999999999</v>
      </c>
      <c r="B69" s="36" t="s">
        <v>61</v>
      </c>
      <c r="C69" s="37">
        <v>1</v>
      </c>
      <c r="D69" s="38" t="s">
        <v>10</v>
      </c>
      <c r="E69" s="37"/>
      <c r="F69" s="37">
        <f t="shared" si="19"/>
        <v>0</v>
      </c>
      <c r="G69" s="39"/>
    </row>
    <row r="70" spans="1:7" x14ac:dyDescent="0.2">
      <c r="A70" s="46">
        <f t="shared" si="18"/>
        <v>10.039999999999999</v>
      </c>
      <c r="B70" s="36" t="s">
        <v>62</v>
      </c>
      <c r="C70" s="37">
        <v>3</v>
      </c>
      <c r="D70" s="38" t="s">
        <v>10</v>
      </c>
      <c r="E70" s="37"/>
      <c r="F70" s="37">
        <f t="shared" si="19"/>
        <v>0</v>
      </c>
      <c r="G70" s="39"/>
    </row>
    <row r="71" spans="1:7" x14ac:dyDescent="0.2">
      <c r="A71" s="46">
        <f t="shared" si="18"/>
        <v>10.049999999999999</v>
      </c>
      <c r="B71" s="36" t="s">
        <v>63</v>
      </c>
      <c r="C71" s="37">
        <v>1</v>
      </c>
      <c r="D71" s="38" t="s">
        <v>10</v>
      </c>
      <c r="E71" s="37"/>
      <c r="F71" s="37">
        <f t="shared" si="19"/>
        <v>0</v>
      </c>
      <c r="G71" s="39"/>
    </row>
    <row r="72" spans="1:7" x14ac:dyDescent="0.2">
      <c r="A72" s="46">
        <f t="shared" si="18"/>
        <v>10.059999999999999</v>
      </c>
      <c r="B72" s="36" t="s">
        <v>64</v>
      </c>
      <c r="C72" s="37">
        <v>12</v>
      </c>
      <c r="D72" s="38" t="s">
        <v>10</v>
      </c>
      <c r="E72" s="37"/>
      <c r="F72" s="37">
        <f t="shared" si="19"/>
        <v>0</v>
      </c>
      <c r="G72" s="39"/>
    </row>
    <row r="73" spans="1:7" x14ac:dyDescent="0.2">
      <c r="A73" s="46">
        <f t="shared" si="18"/>
        <v>10.069999999999999</v>
      </c>
      <c r="B73" s="36" t="s">
        <v>65</v>
      </c>
      <c r="C73" s="37">
        <v>2</v>
      </c>
      <c r="D73" s="38" t="s">
        <v>10</v>
      </c>
      <c r="E73" s="37"/>
      <c r="F73" s="37">
        <f t="shared" si="19"/>
        <v>0</v>
      </c>
      <c r="G73" s="39"/>
    </row>
    <row r="74" spans="1:7" x14ac:dyDescent="0.2">
      <c r="A74" s="41"/>
      <c r="B74" s="36"/>
      <c r="C74" s="37"/>
      <c r="D74" s="38"/>
      <c r="E74" s="37"/>
      <c r="F74" s="37"/>
      <c r="G74" s="39"/>
    </row>
    <row r="75" spans="1:7" ht="13.5" thickBot="1" x14ac:dyDescent="0.25">
      <c r="A75" s="31">
        <f>A66+1</f>
        <v>11</v>
      </c>
      <c r="B75" s="32" t="s">
        <v>66</v>
      </c>
      <c r="C75" s="33"/>
      <c r="D75" s="34"/>
      <c r="E75" s="33"/>
      <c r="F75" s="33"/>
      <c r="G75" s="35">
        <f>+SUM(F76:F100)</f>
        <v>0</v>
      </c>
    </row>
    <row r="76" spans="1:7" x14ac:dyDescent="0.2">
      <c r="A76" s="47">
        <f t="shared" ref="A76:A100" si="20">+A75+0.01</f>
        <v>11.01</v>
      </c>
      <c r="B76" s="43" t="s">
        <v>67</v>
      </c>
      <c r="C76" s="17">
        <v>3</v>
      </c>
      <c r="D76" s="44" t="s">
        <v>10</v>
      </c>
      <c r="E76" s="17"/>
      <c r="F76" s="17">
        <f t="shared" ref="F76:F100" si="21">ROUNDUP(C76*E76,2)</f>
        <v>0</v>
      </c>
      <c r="G76" s="45"/>
    </row>
    <row r="77" spans="1:7" x14ac:dyDescent="0.2">
      <c r="A77" s="48">
        <f t="shared" si="20"/>
        <v>11.02</v>
      </c>
      <c r="B77" s="27" t="s">
        <v>68</v>
      </c>
      <c r="C77" s="28">
        <v>4</v>
      </c>
      <c r="D77" s="29" t="s">
        <v>10</v>
      </c>
      <c r="E77" s="28"/>
      <c r="F77" s="28">
        <f t="shared" si="21"/>
        <v>0</v>
      </c>
      <c r="G77" s="30"/>
    </row>
    <row r="78" spans="1:7" x14ac:dyDescent="0.2">
      <c r="A78" s="46">
        <f t="shared" si="20"/>
        <v>11.03</v>
      </c>
      <c r="B78" s="27" t="s">
        <v>69</v>
      </c>
      <c r="C78" s="28">
        <v>2</v>
      </c>
      <c r="D78" s="29" t="s">
        <v>10</v>
      </c>
      <c r="E78" s="28"/>
      <c r="F78" s="28">
        <f t="shared" si="21"/>
        <v>0</v>
      </c>
      <c r="G78" s="30"/>
    </row>
    <row r="79" spans="1:7" x14ac:dyDescent="0.2">
      <c r="A79" s="46">
        <f>+A78+0.01</f>
        <v>11.04</v>
      </c>
      <c r="B79" s="27" t="s">
        <v>70</v>
      </c>
      <c r="C79" s="28">
        <v>2</v>
      </c>
      <c r="D79" s="29" t="s">
        <v>10</v>
      </c>
      <c r="E79" s="28"/>
      <c r="F79" s="28">
        <f t="shared" si="21"/>
        <v>0</v>
      </c>
      <c r="G79" s="30"/>
    </row>
    <row r="80" spans="1:7" x14ac:dyDescent="0.2">
      <c r="A80" s="46">
        <f t="shared" si="20"/>
        <v>11.049999999999999</v>
      </c>
      <c r="B80" s="27" t="s">
        <v>71</v>
      </c>
      <c r="C80" s="28">
        <v>3</v>
      </c>
      <c r="D80" s="29" t="s">
        <v>10</v>
      </c>
      <c r="E80" s="28"/>
      <c r="F80" s="28">
        <f t="shared" si="21"/>
        <v>0</v>
      </c>
      <c r="G80" s="30"/>
    </row>
    <row r="81" spans="1:7" x14ac:dyDescent="0.2">
      <c r="A81" s="46">
        <f t="shared" si="20"/>
        <v>11.059999999999999</v>
      </c>
      <c r="B81" s="27" t="s">
        <v>72</v>
      </c>
      <c r="C81" s="28">
        <v>10</v>
      </c>
      <c r="D81" s="29" t="s">
        <v>10</v>
      </c>
      <c r="E81" s="28"/>
      <c r="F81" s="28">
        <f t="shared" si="21"/>
        <v>0</v>
      </c>
      <c r="G81" s="30"/>
    </row>
    <row r="82" spans="1:7" x14ac:dyDescent="0.2">
      <c r="A82" s="46">
        <f t="shared" si="20"/>
        <v>11.069999999999999</v>
      </c>
      <c r="B82" s="27" t="s">
        <v>73</v>
      </c>
      <c r="C82" s="28">
        <v>3</v>
      </c>
      <c r="D82" s="29" t="s">
        <v>10</v>
      </c>
      <c r="E82" s="28"/>
      <c r="F82" s="28">
        <f t="shared" si="21"/>
        <v>0</v>
      </c>
      <c r="G82" s="30"/>
    </row>
    <row r="83" spans="1:7" x14ac:dyDescent="0.2">
      <c r="A83" s="46">
        <f t="shared" si="20"/>
        <v>11.079999999999998</v>
      </c>
      <c r="B83" s="27" t="s">
        <v>74</v>
      </c>
      <c r="C83" s="28">
        <v>3</v>
      </c>
      <c r="D83" s="29" t="s">
        <v>10</v>
      </c>
      <c r="E83" s="28"/>
      <c r="F83" s="28">
        <f t="shared" si="21"/>
        <v>0</v>
      </c>
      <c r="G83" s="30"/>
    </row>
    <row r="84" spans="1:7" x14ac:dyDescent="0.2">
      <c r="A84" s="46">
        <f t="shared" si="20"/>
        <v>11.089999999999998</v>
      </c>
      <c r="B84" s="27" t="s">
        <v>75</v>
      </c>
      <c r="C84" s="28">
        <v>20</v>
      </c>
      <c r="D84" s="29" t="s">
        <v>76</v>
      </c>
      <c r="E84" s="28"/>
      <c r="F84" s="28">
        <f t="shared" si="21"/>
        <v>0</v>
      </c>
      <c r="G84" s="30"/>
    </row>
    <row r="85" spans="1:7" x14ac:dyDescent="0.2">
      <c r="A85" s="46">
        <f t="shared" si="20"/>
        <v>11.099999999999998</v>
      </c>
      <c r="B85" s="27" t="s">
        <v>77</v>
      </c>
      <c r="C85" s="28">
        <v>20</v>
      </c>
      <c r="D85" s="29" t="s">
        <v>76</v>
      </c>
      <c r="E85" s="28"/>
      <c r="F85" s="28">
        <f t="shared" si="21"/>
        <v>0</v>
      </c>
      <c r="G85" s="30"/>
    </row>
    <row r="86" spans="1:7" x14ac:dyDescent="0.2">
      <c r="A86" s="46">
        <f t="shared" si="20"/>
        <v>11.109999999999998</v>
      </c>
      <c r="B86" s="27" t="s">
        <v>78</v>
      </c>
      <c r="C86" s="28">
        <v>20</v>
      </c>
      <c r="D86" s="29" t="s">
        <v>76</v>
      </c>
      <c r="E86" s="28"/>
      <c r="F86" s="28">
        <f t="shared" si="21"/>
        <v>0</v>
      </c>
      <c r="G86" s="30"/>
    </row>
    <row r="87" spans="1:7" x14ac:dyDescent="0.2">
      <c r="A87" s="46">
        <f t="shared" si="20"/>
        <v>11.119999999999997</v>
      </c>
      <c r="B87" s="27" t="s">
        <v>79</v>
      </c>
      <c r="C87" s="28">
        <v>20</v>
      </c>
      <c r="D87" s="29" t="s">
        <v>76</v>
      </c>
      <c r="E87" s="28"/>
      <c r="F87" s="28">
        <f t="shared" si="21"/>
        <v>0</v>
      </c>
      <c r="G87" s="30"/>
    </row>
    <row r="88" spans="1:7" x14ac:dyDescent="0.2">
      <c r="A88" s="46">
        <f t="shared" si="20"/>
        <v>11.129999999999997</v>
      </c>
      <c r="B88" s="27" t="s">
        <v>80</v>
      </c>
      <c r="C88" s="28">
        <v>20</v>
      </c>
      <c r="D88" s="29" t="s">
        <v>76</v>
      </c>
      <c r="E88" s="28"/>
      <c r="F88" s="28">
        <f t="shared" si="21"/>
        <v>0</v>
      </c>
      <c r="G88" s="30"/>
    </row>
    <row r="89" spans="1:7" x14ac:dyDescent="0.2">
      <c r="A89" s="46">
        <f>+A87+0.01</f>
        <v>11.129999999999997</v>
      </c>
      <c r="B89" s="27" t="s">
        <v>81</v>
      </c>
      <c r="C89" s="28">
        <v>10</v>
      </c>
      <c r="D89" s="29" t="s">
        <v>76</v>
      </c>
      <c r="E89" s="28"/>
      <c r="F89" s="28">
        <f t="shared" si="21"/>
        <v>0</v>
      </c>
      <c r="G89" s="30"/>
    </row>
    <row r="90" spans="1:7" x14ac:dyDescent="0.2">
      <c r="A90" s="46">
        <f t="shared" si="20"/>
        <v>11.139999999999997</v>
      </c>
      <c r="B90" s="27" t="s">
        <v>82</v>
      </c>
      <c r="C90" s="28">
        <v>3</v>
      </c>
      <c r="D90" s="29" t="s">
        <v>10</v>
      </c>
      <c r="E90" s="28"/>
      <c r="F90" s="28">
        <f t="shared" si="21"/>
        <v>0</v>
      </c>
      <c r="G90" s="30"/>
    </row>
    <row r="91" spans="1:7" x14ac:dyDescent="0.2">
      <c r="A91" s="46">
        <f t="shared" si="20"/>
        <v>11.149999999999997</v>
      </c>
      <c r="B91" s="27" t="s">
        <v>83</v>
      </c>
      <c r="C91" s="28">
        <v>8</v>
      </c>
      <c r="D91" s="29" t="s">
        <v>10</v>
      </c>
      <c r="E91" s="28"/>
      <c r="F91" s="28">
        <f t="shared" si="21"/>
        <v>0</v>
      </c>
      <c r="G91" s="30"/>
    </row>
    <row r="92" spans="1:7" x14ac:dyDescent="0.2">
      <c r="A92" s="46">
        <f t="shared" si="20"/>
        <v>11.159999999999997</v>
      </c>
      <c r="B92" s="27" t="s">
        <v>84</v>
      </c>
      <c r="C92" s="28">
        <v>2</v>
      </c>
      <c r="D92" s="29" t="s">
        <v>10</v>
      </c>
      <c r="E92" s="28"/>
      <c r="F92" s="28">
        <f t="shared" si="21"/>
        <v>0</v>
      </c>
      <c r="G92" s="30"/>
    </row>
    <row r="93" spans="1:7" x14ac:dyDescent="0.2">
      <c r="A93" s="46">
        <f t="shared" si="20"/>
        <v>11.169999999999996</v>
      </c>
      <c r="B93" s="27" t="s">
        <v>85</v>
      </c>
      <c r="C93" s="28">
        <v>3</v>
      </c>
      <c r="D93" s="29" t="s">
        <v>10</v>
      </c>
      <c r="E93" s="28"/>
      <c r="F93" s="28">
        <f t="shared" si="21"/>
        <v>0</v>
      </c>
      <c r="G93" s="30"/>
    </row>
    <row r="94" spans="1:7" x14ac:dyDescent="0.2">
      <c r="A94" s="46">
        <f t="shared" si="20"/>
        <v>11.179999999999996</v>
      </c>
      <c r="B94" s="27" t="s">
        <v>86</v>
      </c>
      <c r="C94" s="28">
        <v>3</v>
      </c>
      <c r="D94" s="29" t="s">
        <v>10</v>
      </c>
      <c r="E94" s="28"/>
      <c r="F94" s="28">
        <f t="shared" si="21"/>
        <v>0</v>
      </c>
      <c r="G94" s="30"/>
    </row>
    <row r="95" spans="1:7" x14ac:dyDescent="0.2">
      <c r="A95" s="46">
        <f t="shared" si="20"/>
        <v>11.189999999999996</v>
      </c>
      <c r="B95" s="27" t="s">
        <v>87</v>
      </c>
      <c r="C95" s="28">
        <v>2</v>
      </c>
      <c r="D95" s="29" t="s">
        <v>10</v>
      </c>
      <c r="E95" s="28"/>
      <c r="F95" s="28">
        <f t="shared" si="21"/>
        <v>0</v>
      </c>
      <c r="G95" s="30"/>
    </row>
    <row r="96" spans="1:7" x14ac:dyDescent="0.2">
      <c r="A96" s="46">
        <f t="shared" si="20"/>
        <v>11.199999999999996</v>
      </c>
      <c r="B96" s="27" t="s">
        <v>88</v>
      </c>
      <c r="C96" s="28">
        <v>2</v>
      </c>
      <c r="D96" s="29" t="s">
        <v>10</v>
      </c>
      <c r="E96" s="28"/>
      <c r="F96" s="28">
        <f t="shared" si="21"/>
        <v>0</v>
      </c>
      <c r="G96" s="30"/>
    </row>
    <row r="97" spans="1:7" x14ac:dyDescent="0.2">
      <c r="A97" s="46">
        <f t="shared" si="20"/>
        <v>11.209999999999996</v>
      </c>
      <c r="B97" s="27" t="s">
        <v>89</v>
      </c>
      <c r="C97" s="28">
        <v>3</v>
      </c>
      <c r="D97" s="29" t="s">
        <v>10</v>
      </c>
      <c r="E97" s="28"/>
      <c r="F97" s="28">
        <f t="shared" si="21"/>
        <v>0</v>
      </c>
      <c r="G97" s="30"/>
    </row>
    <row r="98" spans="1:7" x14ac:dyDescent="0.2">
      <c r="A98" s="46">
        <f t="shared" si="20"/>
        <v>11.219999999999995</v>
      </c>
      <c r="B98" s="27" t="s">
        <v>90</v>
      </c>
      <c r="C98" s="28">
        <v>2</v>
      </c>
      <c r="D98" s="29" t="s">
        <v>10</v>
      </c>
      <c r="E98" s="28"/>
      <c r="F98" s="28">
        <f t="shared" si="21"/>
        <v>0</v>
      </c>
      <c r="G98" s="30"/>
    </row>
    <row r="99" spans="1:7" x14ac:dyDescent="0.2">
      <c r="A99" s="46">
        <f t="shared" si="20"/>
        <v>11.229999999999995</v>
      </c>
      <c r="B99" s="27" t="s">
        <v>91</v>
      </c>
      <c r="C99" s="28">
        <v>1</v>
      </c>
      <c r="D99" s="29" t="s">
        <v>10</v>
      </c>
      <c r="E99" s="28"/>
      <c r="F99" s="28">
        <f t="shared" si="21"/>
        <v>0</v>
      </c>
      <c r="G99" s="30"/>
    </row>
    <row r="100" spans="1:7" x14ac:dyDescent="0.2">
      <c r="A100" s="46">
        <f t="shared" si="20"/>
        <v>11.239999999999995</v>
      </c>
      <c r="B100" s="27" t="s">
        <v>92</v>
      </c>
      <c r="C100" s="28">
        <v>1</v>
      </c>
      <c r="D100" s="29" t="s">
        <v>10</v>
      </c>
      <c r="E100" s="28"/>
      <c r="F100" s="28">
        <f t="shared" si="21"/>
        <v>0</v>
      </c>
      <c r="G100" s="30"/>
    </row>
    <row r="101" spans="1:7" x14ac:dyDescent="0.2">
      <c r="A101" s="26"/>
      <c r="B101" s="27"/>
      <c r="C101" s="28"/>
      <c r="D101" s="29"/>
      <c r="E101" s="28"/>
      <c r="F101" s="28"/>
      <c r="G101" s="30"/>
    </row>
    <row r="102" spans="1:7" ht="13.5" thickBot="1" x14ac:dyDescent="0.25">
      <c r="A102" s="31">
        <f>A75+1</f>
        <v>12</v>
      </c>
      <c r="B102" s="32" t="s">
        <v>93</v>
      </c>
      <c r="C102" s="33"/>
      <c r="D102" s="34"/>
      <c r="E102" s="33"/>
      <c r="F102" s="33"/>
      <c r="G102" s="35">
        <f>+SUM(F103:F104)</f>
        <v>0</v>
      </c>
    </row>
    <row r="103" spans="1:7" x14ac:dyDescent="0.2">
      <c r="A103" s="46">
        <f t="shared" ref="A103:A104" si="22">+A102+0.01</f>
        <v>12.01</v>
      </c>
      <c r="B103" s="49" t="s">
        <v>94</v>
      </c>
      <c r="C103" s="24">
        <v>259.70999999999998</v>
      </c>
      <c r="D103" s="50" t="s">
        <v>5</v>
      </c>
      <c r="E103" s="24"/>
      <c r="F103" s="24">
        <f t="shared" ref="F103:F104" si="23">ROUNDUP(C103*E103,2)</f>
        <v>0</v>
      </c>
      <c r="G103" s="51"/>
    </row>
    <row r="104" spans="1:7" x14ac:dyDescent="0.2">
      <c r="A104" s="46">
        <f t="shared" si="22"/>
        <v>12.02</v>
      </c>
      <c r="B104" s="49" t="s">
        <v>95</v>
      </c>
      <c r="C104" s="24">
        <v>205</v>
      </c>
      <c r="D104" s="50" t="s">
        <v>5</v>
      </c>
      <c r="E104" s="24"/>
      <c r="F104" s="24">
        <f t="shared" si="23"/>
        <v>0</v>
      </c>
      <c r="G104" s="51"/>
    </row>
    <row r="105" spans="1:7" x14ac:dyDescent="0.2">
      <c r="A105" s="46"/>
      <c r="B105" s="49"/>
      <c r="C105" s="24"/>
      <c r="D105" s="50"/>
      <c r="E105" s="24"/>
      <c r="F105" s="24"/>
      <c r="G105" s="51"/>
    </row>
    <row r="106" spans="1:7" ht="13.5" thickBot="1" x14ac:dyDescent="0.25">
      <c r="A106" s="31">
        <f>A102+1</f>
        <v>13</v>
      </c>
      <c r="B106" s="32" t="s">
        <v>96</v>
      </c>
      <c r="C106" s="33"/>
      <c r="D106" s="34"/>
      <c r="E106" s="33"/>
      <c r="F106" s="33"/>
      <c r="G106" s="35">
        <f>+SUM(F107:F111)</f>
        <v>0</v>
      </c>
    </row>
    <row r="107" spans="1:7" x14ac:dyDescent="0.2">
      <c r="A107" s="46">
        <f t="shared" ref="A107:A111" si="24">+A106+0.01</f>
        <v>13.01</v>
      </c>
      <c r="B107" s="49" t="s">
        <v>97</v>
      </c>
      <c r="C107" s="24">
        <f>2*6</f>
        <v>12</v>
      </c>
      <c r="D107" s="50" t="s">
        <v>5</v>
      </c>
      <c r="E107" s="24"/>
      <c r="F107" s="24">
        <f t="shared" ref="F107:F111" si="25">ROUNDUP(C107*E107,2)</f>
        <v>0</v>
      </c>
      <c r="G107" s="51"/>
    </row>
    <row r="108" spans="1:7" ht="13.5" thickBot="1" x14ac:dyDescent="0.25">
      <c r="A108" s="93">
        <f t="shared" si="24"/>
        <v>13.02</v>
      </c>
      <c r="B108" s="59" t="s">
        <v>98</v>
      </c>
      <c r="C108" s="60">
        <v>64.849999999999994</v>
      </c>
      <c r="D108" s="61" t="s">
        <v>5</v>
      </c>
      <c r="E108" s="60"/>
      <c r="F108" s="60">
        <f t="shared" si="25"/>
        <v>0</v>
      </c>
      <c r="G108" s="62"/>
    </row>
    <row r="109" spans="1:7" x14ac:dyDescent="0.2">
      <c r="A109" s="92">
        <f t="shared" si="24"/>
        <v>13.03</v>
      </c>
      <c r="B109" s="49" t="s">
        <v>99</v>
      </c>
      <c r="C109" s="24">
        <v>151.36000000000001</v>
      </c>
      <c r="D109" s="50" t="s">
        <v>76</v>
      </c>
      <c r="E109" s="24"/>
      <c r="F109" s="24">
        <f t="shared" si="25"/>
        <v>0</v>
      </c>
      <c r="G109" s="51"/>
    </row>
    <row r="110" spans="1:7" x14ac:dyDescent="0.2">
      <c r="A110" s="46">
        <f t="shared" si="24"/>
        <v>13.04</v>
      </c>
      <c r="B110" s="49" t="s">
        <v>100</v>
      </c>
      <c r="C110" s="24">
        <v>12</v>
      </c>
      <c r="D110" s="50" t="s">
        <v>76</v>
      </c>
      <c r="E110" s="24"/>
      <c r="F110" s="24">
        <f t="shared" si="25"/>
        <v>0</v>
      </c>
      <c r="G110" s="51"/>
    </row>
    <row r="111" spans="1:7" x14ac:dyDescent="0.2">
      <c r="A111" s="46">
        <f t="shared" si="24"/>
        <v>13.049999999999999</v>
      </c>
      <c r="B111" s="49" t="s">
        <v>101</v>
      </c>
      <c r="C111" s="24">
        <v>13.55</v>
      </c>
      <c r="D111" s="50" t="s">
        <v>5</v>
      </c>
      <c r="E111" s="24"/>
      <c r="F111" s="24">
        <f t="shared" si="25"/>
        <v>0</v>
      </c>
      <c r="G111" s="51"/>
    </row>
    <row r="112" spans="1:7" x14ac:dyDescent="0.2">
      <c r="A112" s="46"/>
      <c r="B112" s="49"/>
      <c r="C112" s="24"/>
      <c r="D112" s="50"/>
      <c r="E112" s="24"/>
      <c r="F112" s="24"/>
      <c r="G112" s="51"/>
    </row>
    <row r="113" spans="1:12" ht="13.5" thickBot="1" x14ac:dyDescent="0.25">
      <c r="A113" s="31">
        <f>+A106+1</f>
        <v>14</v>
      </c>
      <c r="B113" s="32" t="s">
        <v>102</v>
      </c>
      <c r="C113" s="33"/>
      <c r="D113" s="34"/>
      <c r="E113" s="33"/>
      <c r="F113" s="33"/>
      <c r="G113" s="35">
        <f>SUBTOTAL(9,F114:F127)</f>
        <v>0</v>
      </c>
    </row>
    <row r="114" spans="1:12" x14ac:dyDescent="0.2">
      <c r="A114" s="52">
        <f t="shared" ref="A114:A127" si="26">+A113+0.01</f>
        <v>14.01</v>
      </c>
      <c r="B114" s="53" t="s">
        <v>103</v>
      </c>
      <c r="C114" s="17">
        <v>17</v>
      </c>
      <c r="D114" s="44" t="s">
        <v>10</v>
      </c>
      <c r="E114" s="17"/>
      <c r="F114" s="17">
        <f t="shared" ref="F114:F127" si="27">ROUNDUP(C114*E114,2)</f>
        <v>0</v>
      </c>
      <c r="G114" s="45"/>
    </row>
    <row r="115" spans="1:12" x14ac:dyDescent="0.2">
      <c r="A115" s="46">
        <f t="shared" si="26"/>
        <v>14.02</v>
      </c>
      <c r="B115" s="54" t="s">
        <v>104</v>
      </c>
      <c r="C115" s="55">
        <v>21</v>
      </c>
      <c r="D115" s="29" t="s">
        <v>10</v>
      </c>
      <c r="E115" s="28"/>
      <c r="F115" s="28">
        <f t="shared" si="27"/>
        <v>0</v>
      </c>
      <c r="G115" s="30"/>
      <c r="J115" s="40"/>
      <c r="L115" s="5"/>
    </row>
    <row r="116" spans="1:12" x14ac:dyDescent="0.2">
      <c r="A116" s="46">
        <f t="shared" si="26"/>
        <v>14.03</v>
      </c>
      <c r="B116" s="56" t="s">
        <v>105</v>
      </c>
      <c r="C116" s="55">
        <v>8</v>
      </c>
      <c r="D116" s="29" t="s">
        <v>10</v>
      </c>
      <c r="E116" s="28"/>
      <c r="F116" s="28">
        <f t="shared" si="27"/>
        <v>0</v>
      </c>
      <c r="G116" s="30"/>
      <c r="J116" s="40"/>
      <c r="L116" s="5"/>
    </row>
    <row r="117" spans="1:12" x14ac:dyDescent="0.2">
      <c r="A117" s="46">
        <f t="shared" si="26"/>
        <v>14.04</v>
      </c>
      <c r="B117" s="56" t="s">
        <v>106</v>
      </c>
      <c r="C117" s="55">
        <v>4</v>
      </c>
      <c r="D117" s="29" t="s">
        <v>10</v>
      </c>
      <c r="E117" s="28"/>
      <c r="F117" s="28">
        <f t="shared" si="27"/>
        <v>0</v>
      </c>
      <c r="G117" s="30"/>
      <c r="J117" s="40"/>
      <c r="L117" s="5"/>
    </row>
    <row r="118" spans="1:12" x14ac:dyDescent="0.2">
      <c r="A118" s="46">
        <f t="shared" si="26"/>
        <v>14.049999999999999</v>
      </c>
      <c r="B118" s="56" t="s">
        <v>107</v>
      </c>
      <c r="C118" s="55">
        <v>1</v>
      </c>
      <c r="D118" s="29" t="s">
        <v>10</v>
      </c>
      <c r="E118" s="28"/>
      <c r="F118" s="28">
        <f t="shared" si="27"/>
        <v>0</v>
      </c>
      <c r="G118" s="30"/>
      <c r="J118" s="40"/>
      <c r="L118" s="5"/>
    </row>
    <row r="119" spans="1:12" x14ac:dyDescent="0.2">
      <c r="A119" s="46">
        <f t="shared" si="26"/>
        <v>14.059999999999999</v>
      </c>
      <c r="B119" s="56" t="s">
        <v>108</v>
      </c>
      <c r="C119" s="55">
        <v>6</v>
      </c>
      <c r="D119" s="29" t="s">
        <v>10</v>
      </c>
      <c r="E119" s="28"/>
      <c r="F119" s="28">
        <f t="shared" si="27"/>
        <v>0</v>
      </c>
      <c r="G119" s="30"/>
      <c r="J119" s="40"/>
      <c r="L119" s="5"/>
    </row>
    <row r="120" spans="1:12" x14ac:dyDescent="0.2">
      <c r="A120" s="46">
        <f t="shared" si="26"/>
        <v>14.069999999999999</v>
      </c>
      <c r="B120" s="56" t="s">
        <v>109</v>
      </c>
      <c r="C120" s="55">
        <v>6</v>
      </c>
      <c r="D120" s="29" t="s">
        <v>10</v>
      </c>
      <c r="E120" s="28"/>
      <c r="F120" s="28">
        <f t="shared" si="27"/>
        <v>0</v>
      </c>
      <c r="G120" s="30"/>
      <c r="L120" s="5"/>
    </row>
    <row r="121" spans="1:12" x14ac:dyDescent="0.2">
      <c r="A121" s="46">
        <f t="shared" si="26"/>
        <v>14.079999999999998</v>
      </c>
      <c r="B121" s="56" t="s">
        <v>110</v>
      </c>
      <c r="C121" s="55">
        <v>2</v>
      </c>
      <c r="D121" s="29" t="s">
        <v>10</v>
      </c>
      <c r="E121" s="28"/>
      <c r="F121" s="28">
        <f t="shared" si="27"/>
        <v>0</v>
      </c>
      <c r="G121" s="30"/>
      <c r="L121" s="5"/>
    </row>
    <row r="122" spans="1:12" x14ac:dyDescent="0.2">
      <c r="A122" s="46">
        <f t="shared" si="26"/>
        <v>14.089999999999998</v>
      </c>
      <c r="B122" s="56" t="s">
        <v>111</v>
      </c>
      <c r="C122" s="55">
        <v>1</v>
      </c>
      <c r="D122" s="29" t="s">
        <v>10</v>
      </c>
      <c r="E122" s="28"/>
      <c r="F122" s="28">
        <f t="shared" si="27"/>
        <v>0</v>
      </c>
      <c r="G122" s="30"/>
      <c r="L122" s="5"/>
    </row>
    <row r="123" spans="1:12" x14ac:dyDescent="0.2">
      <c r="A123" s="46">
        <f t="shared" si="26"/>
        <v>14.099999999999998</v>
      </c>
      <c r="B123" s="56" t="s">
        <v>112</v>
      </c>
      <c r="C123" s="55">
        <v>1</v>
      </c>
      <c r="D123" s="29" t="s">
        <v>10</v>
      </c>
      <c r="E123" s="28"/>
      <c r="F123" s="28">
        <f t="shared" si="27"/>
        <v>0</v>
      </c>
      <c r="G123" s="30"/>
      <c r="L123" s="5"/>
    </row>
    <row r="124" spans="1:12" x14ac:dyDescent="0.2">
      <c r="A124" s="46">
        <f t="shared" si="26"/>
        <v>14.109999999999998</v>
      </c>
      <c r="B124" s="56" t="s">
        <v>113</v>
      </c>
      <c r="C124" s="55">
        <v>1</v>
      </c>
      <c r="D124" s="29" t="s">
        <v>10</v>
      </c>
      <c r="E124" s="28"/>
      <c r="F124" s="28">
        <f t="shared" si="27"/>
        <v>0</v>
      </c>
      <c r="G124" s="30"/>
      <c r="L124" s="5"/>
    </row>
    <row r="125" spans="1:12" ht="63.75" x14ac:dyDescent="0.2">
      <c r="A125" s="46">
        <f t="shared" si="26"/>
        <v>14.119999999999997</v>
      </c>
      <c r="B125" s="56" t="s">
        <v>114</v>
      </c>
      <c r="C125" s="57">
        <v>100</v>
      </c>
      <c r="D125" s="29" t="s">
        <v>115</v>
      </c>
      <c r="E125" s="28"/>
      <c r="F125" s="28">
        <f t="shared" si="27"/>
        <v>0</v>
      </c>
      <c r="G125" s="30"/>
    </row>
    <row r="126" spans="1:12" x14ac:dyDescent="0.2">
      <c r="A126" s="46">
        <f t="shared" si="26"/>
        <v>14.129999999999997</v>
      </c>
      <c r="B126" s="56" t="s">
        <v>116</v>
      </c>
      <c r="C126" s="55">
        <v>4</v>
      </c>
      <c r="D126" s="29" t="s">
        <v>10</v>
      </c>
      <c r="E126" s="28"/>
      <c r="F126" s="28">
        <f t="shared" si="27"/>
        <v>0</v>
      </c>
      <c r="G126" s="30"/>
    </row>
    <row r="127" spans="1:12" x14ac:dyDescent="0.2">
      <c r="A127" s="46">
        <f t="shared" si="26"/>
        <v>14.139999999999997</v>
      </c>
      <c r="B127" s="56" t="s">
        <v>117</v>
      </c>
      <c r="C127" s="55">
        <v>4</v>
      </c>
      <c r="D127" s="29" t="s">
        <v>10</v>
      </c>
      <c r="E127" s="28"/>
      <c r="F127" s="28">
        <f t="shared" si="27"/>
        <v>0</v>
      </c>
      <c r="G127" s="30"/>
    </row>
    <row r="128" spans="1:12" ht="13.5" thickBot="1" x14ac:dyDescent="0.25">
      <c r="A128" s="58"/>
      <c r="B128" s="59"/>
      <c r="C128" s="60"/>
      <c r="D128" s="61"/>
      <c r="E128" s="60"/>
      <c r="F128" s="60"/>
      <c r="G128" s="62"/>
    </row>
    <row r="129" spans="1:10" ht="18.75" thickBot="1" x14ac:dyDescent="0.25">
      <c r="A129" s="63" t="s">
        <v>118</v>
      </c>
      <c r="B129" s="64"/>
      <c r="C129" s="64"/>
      <c r="D129" s="64"/>
      <c r="E129" s="65"/>
      <c r="F129" s="65"/>
      <c r="G129" s="66"/>
    </row>
    <row r="130" spans="1:10" x14ac:dyDescent="0.2">
      <c r="A130" s="67"/>
      <c r="B130" s="68"/>
      <c r="C130" s="69"/>
      <c r="D130" s="70"/>
      <c r="E130" s="71"/>
      <c r="F130" s="71"/>
      <c r="G130" s="72"/>
    </row>
    <row r="131" spans="1:10" x14ac:dyDescent="0.2">
      <c r="A131" s="104" t="s">
        <v>119</v>
      </c>
      <c r="B131" s="105"/>
      <c r="C131" s="73"/>
      <c r="D131" s="74"/>
      <c r="E131" s="75"/>
      <c r="F131" s="4"/>
      <c r="G131" s="76">
        <f>SUM(G9:G127)</f>
        <v>0</v>
      </c>
      <c r="H131" s="40"/>
      <c r="I131" s="40"/>
    </row>
    <row r="132" spans="1:10" x14ac:dyDescent="0.2">
      <c r="A132" s="77"/>
      <c r="B132" s="78"/>
      <c r="C132" s="73"/>
      <c r="D132" s="74"/>
      <c r="E132" s="75"/>
      <c r="F132" s="4"/>
      <c r="G132" s="76"/>
    </row>
    <row r="133" spans="1:10" x14ac:dyDescent="0.2">
      <c r="A133" s="104" t="s">
        <v>120</v>
      </c>
      <c r="B133" s="105"/>
      <c r="C133" s="79"/>
      <c r="D133" s="74"/>
      <c r="E133" s="75"/>
      <c r="F133" s="4"/>
      <c r="G133" s="76">
        <f>SUM(G134:G141)</f>
        <v>0</v>
      </c>
    </row>
    <row r="134" spans="1:10" x14ac:dyDescent="0.2">
      <c r="A134" s="77"/>
      <c r="B134" s="80" t="s">
        <v>121</v>
      </c>
      <c r="C134" s="81">
        <v>0.1</v>
      </c>
      <c r="D134" s="74"/>
      <c r="E134" s="75"/>
      <c r="F134" s="4"/>
      <c r="G134" s="82">
        <f t="shared" ref="G134:G139" si="28">C134*$G$131</f>
        <v>0</v>
      </c>
      <c r="I134" s="40"/>
    </row>
    <row r="135" spans="1:10" x14ac:dyDescent="0.2">
      <c r="A135" s="77"/>
      <c r="B135" s="80" t="s">
        <v>122</v>
      </c>
      <c r="C135" s="81">
        <v>0.03</v>
      </c>
      <c r="D135" s="74"/>
      <c r="E135" s="75"/>
      <c r="F135" s="4"/>
      <c r="G135" s="82">
        <f t="shared" si="28"/>
        <v>0</v>
      </c>
      <c r="I135" s="40"/>
    </row>
    <row r="136" spans="1:10" x14ac:dyDescent="0.2">
      <c r="A136" s="77"/>
      <c r="B136" s="80" t="s">
        <v>123</v>
      </c>
      <c r="C136" s="81">
        <v>0.03</v>
      </c>
      <c r="D136" s="74"/>
      <c r="E136" s="75"/>
      <c r="F136" s="4"/>
      <c r="G136" s="82">
        <f t="shared" si="28"/>
        <v>0</v>
      </c>
      <c r="I136" s="40"/>
    </row>
    <row r="137" spans="1:10" x14ac:dyDescent="0.2">
      <c r="A137" s="77"/>
      <c r="B137" s="80" t="s">
        <v>124</v>
      </c>
      <c r="C137" s="81">
        <v>4.4999999999999998E-2</v>
      </c>
      <c r="D137" s="74"/>
      <c r="E137" s="75"/>
      <c r="F137" s="4"/>
      <c r="G137" s="82">
        <f t="shared" si="28"/>
        <v>0</v>
      </c>
      <c r="I137" s="40"/>
    </row>
    <row r="138" spans="1:10" x14ac:dyDescent="0.2">
      <c r="A138" s="77"/>
      <c r="B138" s="80" t="s">
        <v>125</v>
      </c>
      <c r="C138" s="81">
        <v>0.01</v>
      </c>
      <c r="D138" s="74"/>
      <c r="E138" s="75"/>
      <c r="F138" s="4"/>
      <c r="G138" s="82">
        <f t="shared" si="28"/>
        <v>0</v>
      </c>
      <c r="I138" s="40"/>
      <c r="J138" s="5"/>
    </row>
    <row r="139" spans="1:10" x14ac:dyDescent="0.2">
      <c r="A139" s="77"/>
      <c r="B139" s="80" t="s">
        <v>126</v>
      </c>
      <c r="C139" s="81">
        <v>1E-3</v>
      </c>
      <c r="D139" s="74"/>
      <c r="E139" s="75"/>
      <c r="F139" s="4"/>
      <c r="G139" s="82">
        <f t="shared" si="28"/>
        <v>0</v>
      </c>
    </row>
    <row r="140" spans="1:10" x14ac:dyDescent="0.2">
      <c r="A140" s="77"/>
      <c r="B140" s="80" t="s">
        <v>127</v>
      </c>
      <c r="C140" s="81">
        <v>0.18</v>
      </c>
      <c r="D140" s="74"/>
      <c r="E140" s="75"/>
      <c r="F140" s="4"/>
      <c r="G140" s="82">
        <f>C140*$G$134</f>
        <v>0</v>
      </c>
    </row>
    <row r="141" spans="1:10" x14ac:dyDescent="0.2">
      <c r="A141" s="77"/>
      <c r="B141" s="80" t="s">
        <v>128</v>
      </c>
      <c r="C141" s="81">
        <v>0.03</v>
      </c>
      <c r="D141" s="74"/>
      <c r="E141" s="75"/>
      <c r="F141" s="4"/>
      <c r="G141" s="82">
        <f>C141*$G$131</f>
        <v>0</v>
      </c>
    </row>
    <row r="142" spans="1:10" x14ac:dyDescent="0.2">
      <c r="A142" s="83"/>
      <c r="B142" s="80"/>
      <c r="C142" s="81"/>
      <c r="D142" s="74"/>
      <c r="E142" s="75"/>
      <c r="F142" s="4"/>
      <c r="G142" s="82"/>
    </row>
    <row r="143" spans="1:10" ht="13.5" thickBot="1" x14ac:dyDescent="0.25">
      <c r="A143" s="84" t="s">
        <v>129</v>
      </c>
      <c r="B143" s="7"/>
      <c r="C143" s="7"/>
      <c r="D143" s="106"/>
      <c r="E143" s="106"/>
      <c r="F143" s="85"/>
      <c r="G143" s="86">
        <f>SUM(G131:G133)</f>
        <v>0</v>
      </c>
      <c r="H143" s="5"/>
      <c r="I143" s="40"/>
    </row>
    <row r="144" spans="1:10" x14ac:dyDescent="0.2">
      <c r="A144" s="1"/>
      <c r="B144" s="1"/>
      <c r="C144" s="1"/>
      <c r="D144" s="1"/>
      <c r="E144" s="2"/>
      <c r="F144" s="2"/>
      <c r="G144" s="2"/>
    </row>
    <row r="145" spans="1:7" x14ac:dyDescent="0.2">
      <c r="A145" s="1"/>
      <c r="B145" s="1"/>
      <c r="C145" s="1"/>
      <c r="D145" s="1"/>
      <c r="E145" s="2"/>
      <c r="F145" s="2"/>
      <c r="G145" s="2"/>
    </row>
    <row r="146" spans="1:7" x14ac:dyDescent="0.2">
      <c r="A146" s="1"/>
      <c r="B146" s="1"/>
      <c r="C146" s="1"/>
      <c r="D146" s="1"/>
      <c r="E146" s="2"/>
      <c r="F146" s="2"/>
      <c r="G146" s="2"/>
    </row>
  </sheetData>
  <mergeCells count="4">
    <mergeCell ref="A7:G7"/>
    <mergeCell ref="A131:B131"/>
    <mergeCell ref="A133:B133"/>
    <mergeCell ref="D143:E143"/>
  </mergeCells>
  <printOptions horizontalCentered="1"/>
  <pageMargins left="0.31496062992125984" right="0.31496062992125984" top="0.47244094488188981" bottom="0.59055118110236227" header="0.43307086614173229" footer="0.31496062992125984"/>
  <pageSetup scale="7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cantidades Goutier</vt:lpstr>
      <vt:lpstr>'Listado de cantidades Goutier'!Área_de_impresión</vt:lpstr>
      <vt:lpstr>'Listado de cantidades Goutier'!Títulos_a_imprimir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Almonte</dc:creator>
  <cp:lastModifiedBy>User</cp:lastModifiedBy>
  <cp:lastPrinted>2019-09-07T02:12:53Z</cp:lastPrinted>
  <dcterms:created xsi:type="dcterms:W3CDTF">2019-09-02T23:17:56Z</dcterms:created>
  <dcterms:modified xsi:type="dcterms:W3CDTF">2019-09-17T15:12:53Z</dcterms:modified>
</cp:coreProperties>
</file>